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12cfec48f4fa47d/Asesorias Diseños Viales/Proyectos Alcaldia de Pereira/Presupuestos/Presupuestos firmados 2026/02 Febrero 2026/"/>
    </mc:Choice>
  </mc:AlternateContent>
  <xr:revisionPtr revIDLastSave="17" documentId="8_{FE108B81-B96B-4513-8B38-C0D8AD2B3579}" xr6:coauthVersionLast="47" xr6:coauthVersionMax="47" xr10:uidLastSave="{6ABE197C-9C28-4453-AD8B-13BC38820AB9}"/>
  <bookViews>
    <workbookView xWindow="14295" yWindow="0" windowWidth="14610" windowHeight="15585" firstSheet="5" activeTab="6" xr2:uid="{9BE94A17-D073-4936-9E7F-17F2D12869C9}"/>
  </bookViews>
  <sheets>
    <sheet name="SMMLV SS OTROS 2026" sheetId="27" state="hidden" r:id="rId1"/>
    <sheet name="SMMLV SS OTROS 2025" sheetId="28" state="hidden" r:id="rId2"/>
    <sheet name="FE SALARIO HONORARIO" sheetId="23" r:id="rId3"/>
    <sheet name="SALARIOS HONORARIOS" sheetId="24" r:id="rId4"/>
    <sheet name="FACTOR MULTIPLICADOR" sheetId="7" r:id="rId5"/>
    <sheet name="CARGOS" sheetId="20" r:id="rId6"/>
    <sheet name="PRESUPUESTO" sheetId="22" r:id="rId7"/>
  </sheets>
  <definedNames>
    <definedName name="_xlnm.Print_Area" localSheetId="5">CARGOS!$A:$G</definedName>
    <definedName name="_xlnm.Print_Area" localSheetId="4">'FACTOR MULTIPLICADOR'!$A:$I</definedName>
    <definedName name="_xlnm.Print_Area" localSheetId="2">'FE SALARIO HONORARIO'!$A:$I</definedName>
    <definedName name="_xlnm.Print_Area" localSheetId="6">PRESUPUESTO!$A:$H</definedName>
    <definedName name="_xlnm.Print_Area" localSheetId="3">'SALARIOS HONORARIOS'!$A:$J</definedName>
    <definedName name="_xlnm.Print_Titles" localSheetId="5">CARGOS!$1:$10</definedName>
    <definedName name="_xlnm.Print_Titles" localSheetId="4">'FACTOR MULTIPLICADOR'!$1:$11</definedName>
    <definedName name="_xlnm.Print_Titles" localSheetId="2">'FE SALARIO HONORARIO'!$1:$5</definedName>
    <definedName name="_xlnm.Print_Titles" localSheetId="6">PRESUPUESTO!$1:$9</definedName>
    <definedName name="_xlnm.Print_Titles" localSheetId="3">'SALARIOS HONORARIOS'!$1:$7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22" l="1"/>
  <c r="D27" i="22"/>
  <c r="C27" i="22"/>
  <c r="H27" i="22" s="1"/>
  <c r="B27" i="22"/>
  <c r="F15" i="22"/>
  <c r="D15" i="22"/>
  <c r="C15" i="22"/>
  <c r="B15" i="22"/>
  <c r="F37" i="22"/>
  <c r="F35" i="22"/>
  <c r="F28" i="22"/>
  <c r="F26" i="22"/>
  <c r="F25" i="22"/>
  <c r="F24" i="22"/>
  <c r="F23" i="22"/>
  <c r="H15" i="22" l="1"/>
  <c r="G27" i="7" l="1"/>
  <c r="E27" i="7"/>
  <c r="F13" i="22"/>
  <c r="F14" i="22"/>
  <c r="F16" i="22"/>
  <c r="F12" i="22"/>
  <c r="C16" i="22"/>
  <c r="B13" i="22"/>
  <c r="B14" i="22"/>
  <c r="B16" i="22"/>
  <c r="G50" i="22" l="1"/>
  <c r="D42" i="23" l="1"/>
  <c r="B29" i="28"/>
  <c r="B28" i="28"/>
  <c r="B27" i="28"/>
  <c r="B26" i="28"/>
  <c r="D20" i="28"/>
  <c r="D19" i="28"/>
  <c r="B9" i="28"/>
  <c r="E33" i="7" l="1"/>
  <c r="E34" i="7"/>
  <c r="F34" i="7" s="1"/>
  <c r="E35" i="7"/>
  <c r="E36" i="7"/>
  <c r="E37" i="7"/>
  <c r="E38" i="7"/>
  <c r="E39" i="7"/>
  <c r="F39" i="7" s="1"/>
  <c r="G39" i="7" s="1"/>
  <c r="E40" i="7"/>
  <c r="F40" i="7" s="1"/>
  <c r="G40" i="7" s="1"/>
  <c r="E41" i="7"/>
  <c r="E42" i="7"/>
  <c r="E43" i="7"/>
  <c r="F43" i="7" s="1"/>
  <c r="E44" i="7"/>
  <c r="F44" i="7" s="1"/>
  <c r="E45" i="7"/>
  <c r="F45" i="7" s="1"/>
  <c r="E46" i="7"/>
  <c r="F46" i="7" s="1"/>
  <c r="E32" i="7"/>
  <c r="F32" i="7" s="1"/>
  <c r="D29" i="7"/>
  <c r="E18" i="7"/>
  <c r="E21" i="7"/>
  <c r="E22" i="7"/>
  <c r="G45" i="7"/>
  <c r="D47" i="7"/>
  <c r="D31" i="7"/>
  <c r="G31" i="7" l="1"/>
  <c r="D98" i="22"/>
  <c r="H98" i="22" s="1"/>
  <c r="F6" i="22" l="1"/>
  <c r="A82" i="22" s="1"/>
  <c r="A66" i="22"/>
  <c r="G8" i="22"/>
  <c r="A6" i="22"/>
  <c r="F21" i="20"/>
  <c r="G21" i="20"/>
  <c r="F22" i="20"/>
  <c r="G22" i="20"/>
  <c r="F8" i="20"/>
  <c r="E6" i="20"/>
  <c r="A6" i="20"/>
  <c r="C34" i="23"/>
  <c r="E56" i="7"/>
  <c r="E57" i="7"/>
  <c r="E58" i="7"/>
  <c r="E59" i="7"/>
  <c r="E55" i="7"/>
  <c r="E43" i="23"/>
  <c r="C43" i="23"/>
  <c r="D20" i="7"/>
  <c r="E20" i="7" s="1"/>
  <c r="D19" i="7"/>
  <c r="E19" i="7" s="1"/>
  <c r="F60" i="7"/>
  <c r="D60" i="7"/>
  <c r="F56" i="7"/>
  <c r="F57" i="7"/>
  <c r="F58" i="7"/>
  <c r="F59" i="7"/>
  <c r="F55" i="7"/>
  <c r="J30" i="24"/>
  <c r="G13" i="24" s="1"/>
  <c r="H30" i="24"/>
  <c r="G4" i="24"/>
  <c r="E39" i="23"/>
  <c r="E38" i="23"/>
  <c r="B9" i="27"/>
  <c r="G42" i="23" s="1"/>
  <c r="F19" i="23" s="1"/>
  <c r="D20" i="27"/>
  <c r="B29" i="27"/>
  <c r="F11" i="23" s="1"/>
  <c r="B28" i="27"/>
  <c r="F10" i="23" s="1"/>
  <c r="B27" i="27"/>
  <c r="F9" i="23" s="1"/>
  <c r="B26" i="27"/>
  <c r="D14" i="7" s="1"/>
  <c r="E14" i="7" s="1"/>
  <c r="G9" i="24" l="1"/>
  <c r="G27" i="24"/>
  <c r="G28" i="24"/>
  <c r="G17" i="24"/>
  <c r="G10" i="24"/>
  <c r="G11" i="24"/>
  <c r="G12" i="24"/>
  <c r="G14" i="24"/>
  <c r="G23" i="24"/>
  <c r="G19" i="24"/>
  <c r="G24" i="24"/>
  <c r="G20" i="24"/>
  <c r="G25" i="24"/>
  <c r="G21" i="24"/>
  <c r="G26" i="24"/>
  <c r="G18" i="24"/>
  <c r="G22" i="24"/>
  <c r="G15" i="24"/>
  <c r="G16" i="24"/>
  <c r="F8" i="23"/>
  <c r="I60" i="7"/>
  <c r="D16" i="7"/>
  <c r="E16" i="7" s="1"/>
  <c r="D17" i="7"/>
  <c r="E17" i="7" s="1"/>
  <c r="D15" i="7"/>
  <c r="E15" i="7" s="1"/>
  <c r="D19" i="27"/>
  <c r="G8" i="24"/>
  <c r="F20" i="23"/>
  <c r="F18" i="23"/>
  <c r="G26" i="23"/>
  <c r="F22" i="23"/>
  <c r="F24" i="23"/>
  <c r="H39" i="23"/>
  <c r="F13" i="23" s="1"/>
  <c r="I39" i="23"/>
  <c r="G13" i="23" s="1"/>
  <c r="I38" i="23"/>
  <c r="G12" i="23" s="1"/>
  <c r="H38" i="23"/>
  <c r="F12" i="23" s="1"/>
  <c r="F20" i="20" l="1"/>
  <c r="F11" i="20"/>
  <c r="F7" i="23"/>
  <c r="F28" i="23" s="1"/>
  <c r="G20" i="23"/>
  <c r="G23" i="23"/>
  <c r="G22" i="23" s="1"/>
  <c r="G21" i="23" l="1"/>
  <c r="G16" i="23"/>
  <c r="G17" i="23"/>
  <c r="G11" i="23"/>
  <c r="G9" i="23"/>
  <c r="G10" i="23"/>
  <c r="G14" i="23"/>
  <c r="G8" i="23"/>
  <c r="G47" i="7"/>
  <c r="F48" i="7"/>
  <c r="F47" i="7" s="1"/>
  <c r="E48" i="7"/>
  <c r="E47" i="7" s="1"/>
  <c r="E26" i="7"/>
  <c r="E28" i="7"/>
  <c r="F31" i="7" l="1"/>
  <c r="E31" i="7"/>
  <c r="D23" i="7"/>
  <c r="E23" i="7" s="1"/>
  <c r="F23" i="7" s="1"/>
  <c r="G49" i="22"/>
  <c r="C23" i="22"/>
  <c r="C24" i="22"/>
  <c r="C25" i="22"/>
  <c r="C26" i="22"/>
  <c r="C28" i="22"/>
  <c r="C13" i="22"/>
  <c r="C14" i="22"/>
  <c r="C12" i="22"/>
  <c r="B12" i="22"/>
  <c r="G36" i="22"/>
  <c r="H36" i="22" s="1"/>
  <c r="G37" i="22"/>
  <c r="H37" i="22" s="1"/>
  <c r="G35" i="22"/>
  <c r="H35" i="22" s="1"/>
  <c r="B28" i="22" l="1"/>
  <c r="B26" i="22"/>
  <c r="B25" i="22"/>
  <c r="B24" i="22"/>
  <c r="B23" i="22"/>
  <c r="G46" i="22"/>
  <c r="G48" i="22"/>
  <c r="D50" i="7" l="1"/>
  <c r="E50" i="7" l="1"/>
  <c r="D12" i="22"/>
  <c r="H12" i="22" s="1"/>
  <c r="G15" i="23"/>
  <c r="G7" i="23" s="1"/>
  <c r="G27" i="23"/>
  <c r="G24" i="23" s="1"/>
  <c r="G6" i="23"/>
  <c r="G28" i="7"/>
  <c r="G22" i="7"/>
  <c r="G21" i="7"/>
  <c r="G20" i="7"/>
  <c r="G18" i="7"/>
  <c r="G19" i="7"/>
  <c r="G16" i="7"/>
  <c r="G15" i="7"/>
  <c r="G14" i="7"/>
  <c r="G12" i="7"/>
  <c r="G28" i="23" l="1"/>
  <c r="F14" i="20"/>
  <c r="F15" i="20"/>
  <c r="F16" i="20"/>
  <c r="F19" i="20"/>
  <c r="F13" i="20"/>
  <c r="F17" i="20"/>
  <c r="D16" i="22" s="1"/>
  <c r="H16" i="22" s="1"/>
  <c r="F12" i="20"/>
  <c r="D13" i="22" s="1"/>
  <c r="H13" i="22" s="1"/>
  <c r="F18" i="20"/>
  <c r="D25" i="7"/>
  <c r="G13" i="7"/>
  <c r="D14" i="22" l="1"/>
  <c r="H14" i="22" s="1"/>
  <c r="F29" i="23"/>
  <c r="K38" i="23" s="1"/>
  <c r="K37" i="23" s="1"/>
  <c r="H18" i="22" l="1"/>
  <c r="G29" i="23"/>
  <c r="L38" i="23" s="1"/>
  <c r="L37" i="23" s="1"/>
  <c r="I46" i="24"/>
  <c r="G47" i="22"/>
  <c r="H23" i="24" l="1"/>
  <c r="I23" i="24" s="1"/>
  <c r="J23" i="24" s="1"/>
  <c r="I47" i="24"/>
  <c r="H13" i="24" s="1"/>
  <c r="I13" i="24" s="1"/>
  <c r="J13" i="24" s="1"/>
  <c r="H25" i="24"/>
  <c r="I25" i="24" s="1"/>
  <c r="J25" i="24" s="1"/>
  <c r="H28" i="24"/>
  <c r="I28" i="24" s="1"/>
  <c r="J28" i="24" s="1"/>
  <c r="H24" i="24"/>
  <c r="I24" i="24" s="1"/>
  <c r="J24" i="24" s="1"/>
  <c r="H26" i="24"/>
  <c r="I26" i="24" s="1"/>
  <c r="J26" i="24" s="1"/>
  <c r="H27" i="24"/>
  <c r="I27" i="24" s="1"/>
  <c r="J27" i="24" s="1"/>
  <c r="H39" i="22"/>
  <c r="G20" i="20" l="1"/>
  <c r="H19" i="24"/>
  <c r="I19" i="24" s="1"/>
  <c r="J19" i="24" s="1"/>
  <c r="H15" i="24"/>
  <c r="I15" i="24" s="1"/>
  <c r="J15" i="24" s="1"/>
  <c r="H9" i="24"/>
  <c r="I9" i="24" s="1"/>
  <c r="J9" i="24" s="1"/>
  <c r="H20" i="24"/>
  <c r="I20" i="24" s="1"/>
  <c r="J20" i="24" s="1"/>
  <c r="H21" i="24"/>
  <c r="I21" i="24" s="1"/>
  <c r="J21" i="24" s="1"/>
  <c r="H10" i="24"/>
  <c r="I10" i="24" s="1"/>
  <c r="J10" i="24" s="1"/>
  <c r="H11" i="24"/>
  <c r="I11" i="24" s="1"/>
  <c r="J11" i="24" s="1"/>
  <c r="H16" i="24"/>
  <c r="I16" i="24" s="1"/>
  <c r="J16" i="24" s="1"/>
  <c r="H18" i="24"/>
  <c r="I18" i="24" s="1"/>
  <c r="J18" i="24" s="1"/>
  <c r="H8" i="24"/>
  <c r="I8" i="24" s="1"/>
  <c r="J8" i="24" s="1"/>
  <c r="H14" i="24"/>
  <c r="I14" i="24" s="1"/>
  <c r="J14" i="24" s="1"/>
  <c r="H22" i="24"/>
  <c r="I22" i="24" s="1"/>
  <c r="J22" i="24" s="1"/>
  <c r="H17" i="24"/>
  <c r="I17" i="24" s="1"/>
  <c r="J17" i="24" s="1"/>
  <c r="H12" i="24"/>
  <c r="I12" i="24" s="1"/>
  <c r="J12" i="24" s="1"/>
  <c r="G11" i="20" l="1"/>
  <c r="G13" i="20"/>
  <c r="G19" i="20" l="1"/>
  <c r="G16" i="20"/>
  <c r="G12" i="20"/>
  <c r="G17" i="20"/>
  <c r="G14" i="20"/>
  <c r="D23" i="22" s="1"/>
  <c r="H23" i="22" s="1"/>
  <c r="G18" i="20"/>
  <c r="G15" i="20"/>
  <c r="E30" i="7"/>
  <c r="D13" i="7"/>
  <c r="F13" i="7"/>
  <c r="D24" i="22" l="1"/>
  <c r="H24" i="22" s="1"/>
  <c r="D28" i="22"/>
  <c r="H28" i="22" s="1"/>
  <c r="D26" i="22"/>
  <c r="H26" i="22" s="1"/>
  <c r="D25" i="22"/>
  <c r="H25" i="22" s="1"/>
  <c r="F30" i="7"/>
  <c r="E29" i="7"/>
  <c r="E13" i="7"/>
  <c r="E12" i="7"/>
  <c r="H30" i="22" l="1"/>
  <c r="G30" i="7"/>
  <c r="G29" i="7" s="1"/>
  <c r="G49" i="7" s="1"/>
  <c r="G51" i="7" s="1"/>
  <c r="F29" i="7"/>
  <c r="F49" i="7" s="1"/>
  <c r="F51" i="7" s="1"/>
  <c r="H31" i="22" s="1"/>
  <c r="D49" i="7"/>
  <c r="H32" i="22" l="1"/>
  <c r="H40" i="22"/>
  <c r="H41" i="22" s="1"/>
  <c r="E49" i="7"/>
  <c r="D51" i="7" s="1"/>
  <c r="H19" i="22" l="1"/>
  <c r="H20" i="22" s="1"/>
  <c r="H42" i="22" s="1"/>
  <c r="H51" i="22" l="1"/>
  <c r="H50" i="22"/>
  <c r="H49" i="22"/>
  <c r="H44" i="22"/>
  <c r="H47" i="22"/>
  <c r="H48" i="22"/>
  <c r="H46" i="22"/>
  <c r="H52" i="22" l="1"/>
  <c r="H53" i="22" s="1"/>
</calcChain>
</file>

<file path=xl/sharedStrings.xml><?xml version="1.0" encoding="utf-8"?>
<sst xmlns="http://schemas.openxmlformats.org/spreadsheetml/2006/main" count="550" uniqueCount="352">
  <si>
    <t>Mes</t>
  </si>
  <si>
    <t>PRESTACIONES SOCIALES</t>
  </si>
  <si>
    <t>&lt;=2
SMMLV</t>
  </si>
  <si>
    <t>VALOR BASE</t>
  </si>
  <si>
    <t>&gt;2
SMMLV</t>
  </si>
  <si>
    <t>A</t>
  </si>
  <si>
    <t>B</t>
  </si>
  <si>
    <t>G</t>
  </si>
  <si>
    <t>C</t>
  </si>
  <si>
    <t>D</t>
  </si>
  <si>
    <t>FACTOR MULTIPLICADOR (A+B+C+D+E)</t>
  </si>
  <si>
    <t>E</t>
  </si>
  <si>
    <t>[1]</t>
  </si>
  <si>
    <t>[2]</t>
  </si>
  <si>
    <t>[3]</t>
  </si>
  <si>
    <t>SMMLV:</t>
  </si>
  <si>
    <t>ATM:</t>
  </si>
  <si>
    <t>Cargo - Oficio</t>
  </si>
  <si>
    <t>Unidad</t>
  </si>
  <si>
    <t xml:space="preserve">Partici pación </t>
  </si>
  <si>
    <t>Valor</t>
  </si>
  <si>
    <t>Riesgo:</t>
  </si>
  <si>
    <t>#</t>
  </si>
  <si>
    <t>Ensayos, estudios y laboratorios</t>
  </si>
  <si>
    <t>Transporte</t>
  </si>
  <si>
    <t>FM3</t>
  </si>
  <si>
    <t>FM2</t>
  </si>
  <si>
    <t>TASAS Y ESTAMPILLAS</t>
  </si>
  <si>
    <t>3.1</t>
  </si>
  <si>
    <t>3.2</t>
  </si>
  <si>
    <t>3.3</t>
  </si>
  <si>
    <t>3.4</t>
  </si>
  <si>
    <t>Estampilla Pro Universidad UTP</t>
  </si>
  <si>
    <t>Estampilla Pro Cultura</t>
  </si>
  <si>
    <t xml:space="preserve">Tasa Pro Deporte </t>
  </si>
  <si>
    <t>[4]</t>
  </si>
  <si>
    <t>Acuerdo 23 de 2020 artículos 40 a 52</t>
  </si>
  <si>
    <t>Acuerdo 23 de 2020 artículos 28 a 39</t>
  </si>
  <si>
    <t>Acuerdo 25 de 2018</t>
  </si>
  <si>
    <t>Acuerdo 14 de 2020</t>
  </si>
  <si>
    <t>Objeto:</t>
  </si>
  <si>
    <t>Elaboró:</t>
  </si>
  <si>
    <t>Fecha:</t>
  </si>
  <si>
    <t>meses</t>
  </si>
  <si>
    <t>Observaciones</t>
  </si>
  <si>
    <t>E1</t>
  </si>
  <si>
    <t>FM1</t>
  </si>
  <si>
    <t>Cálculo / Observaciones</t>
  </si>
  <si>
    <t>Alquiler oficina</t>
  </si>
  <si>
    <t>Alquiler equipos de oficina</t>
  </si>
  <si>
    <t>Personal administrativo no facturable</t>
  </si>
  <si>
    <t>Vigilancia, aseo y cafetería</t>
  </si>
  <si>
    <t>Servicios bancarios y gravamen movimientos financieros</t>
  </si>
  <si>
    <t>Estampilla Pro Bienestar Adulto Mayor</t>
  </si>
  <si>
    <t>FACTOR MULTIPLICADOR</t>
  </si>
  <si>
    <t>Profesional especializado 1</t>
  </si>
  <si>
    <t>Profesional especializado 2</t>
  </si>
  <si>
    <t>Profesional especializado 3</t>
  </si>
  <si>
    <t>Profesional especializado 4</t>
  </si>
  <si>
    <t>B1</t>
  </si>
  <si>
    <t>B3</t>
  </si>
  <si>
    <t>Profesional 1</t>
  </si>
  <si>
    <t>Profesional 2</t>
  </si>
  <si>
    <t>Profesional 3</t>
  </si>
  <si>
    <t>Profesional 4</t>
  </si>
  <si>
    <t>Técnico o Tecnólogo 1</t>
  </si>
  <si>
    <t>Técnico o Tecnólogo 2</t>
  </si>
  <si>
    <t>Técnico o Tecnólogo 3</t>
  </si>
  <si>
    <t>Técnico o Tecnólogo 4</t>
  </si>
  <si>
    <t>Asistencial 1</t>
  </si>
  <si>
    <t>Asistencial 2</t>
  </si>
  <si>
    <t>Asistencial 3</t>
  </si>
  <si>
    <t>Profesional especializado 5</t>
  </si>
  <si>
    <t>Descripción</t>
  </si>
  <si>
    <t>C1</t>
  </si>
  <si>
    <t>D1</t>
  </si>
  <si>
    <t>SALARIOS Y/0 HONORARIOS MENSUAL SEGÚN PERFIL REQUERIDO</t>
  </si>
  <si>
    <t>SMMLV: Salario mínimo mensual legal vigente para el año de presupuesto</t>
  </si>
  <si>
    <t>[5]</t>
  </si>
  <si>
    <t>Si el salario equivalente es menor o igual a:</t>
  </si>
  <si>
    <t>Si el salario equivalente es mayor a:</t>
  </si>
  <si>
    <t>[6]</t>
  </si>
  <si>
    <t>Título profesional en área de conocimiento requerida</t>
  </si>
  <si>
    <t>Título bachiller</t>
  </si>
  <si>
    <t>Profesional especializado 6</t>
  </si>
  <si>
    <t>Notas:</t>
  </si>
  <si>
    <t>ARL (según riesgo)</t>
  </si>
  <si>
    <t>salario mensual</t>
  </si>
  <si>
    <t>respecto al salario</t>
  </si>
  <si>
    <t>FACTOR EQUIVALENTE FEi:</t>
  </si>
  <si>
    <t>PLR%</t>
  </si>
  <si>
    <t xml:space="preserve">GASTOS GENERALES </t>
  </si>
  <si>
    <t>Computador e internet</t>
  </si>
  <si>
    <t>Tipo</t>
  </si>
  <si>
    <t>F</t>
  </si>
  <si>
    <t>FMi: Factor Multiplicador:</t>
  </si>
  <si>
    <t>Elaboró</t>
  </si>
  <si>
    <t>ARL: administración de riesgos profesionales</t>
  </si>
  <si>
    <t>Año:</t>
  </si>
  <si>
    <t>Municipio de Pereira</t>
  </si>
  <si>
    <t>Cargo / Oficio / Gasto</t>
  </si>
  <si>
    <r>
      <t>D2</t>
    </r>
    <r>
      <rPr>
        <sz val="11"/>
        <color theme="1"/>
        <rFont val="Calibri"/>
        <family val="2"/>
        <scheme val="minor"/>
      </rPr>
      <t/>
    </r>
  </si>
  <si>
    <t>CARGOS U OFICIOS
SALARIOS U HONORARIOS</t>
  </si>
  <si>
    <t>Cantidad
personas</t>
  </si>
  <si>
    <t>Cant. pers.</t>
  </si>
  <si>
    <t>Plazo:</t>
  </si>
  <si>
    <t>PERSONAL POR PRESTACIÓN DE SERVICIOS</t>
  </si>
  <si>
    <t>Revisó</t>
  </si>
  <si>
    <t>Papelería y útiles de oficina</t>
  </si>
  <si>
    <t>Profesional especializado 7</t>
  </si>
  <si>
    <t>Ponderación</t>
  </si>
  <si>
    <t>Participación &lt;=2 SMMLV:</t>
  </si>
  <si>
    <t>PERSONAL POR NÓMINA</t>
  </si>
  <si>
    <t>IVA</t>
  </si>
  <si>
    <t>SALARIOS MENSUALES vs HONORARIOS MENSUALES</t>
  </si>
  <si>
    <t>Alquiler mobiliario básico</t>
  </si>
  <si>
    <t>Servicios públicos (energía - acueducto - internet - celular)</t>
  </si>
  <si>
    <t>Personal por nómina</t>
  </si>
  <si>
    <t>El trabajador independiente asume cesantías, vacaciones y prima de servicios</t>
  </si>
  <si>
    <t>Acuerdo 53 de 2024 artículos 5 a 7</t>
  </si>
  <si>
    <t>Acuerdo 53 de 2024 artículos 8 a 11</t>
  </si>
  <si>
    <t>Cant. meses</t>
  </si>
  <si>
    <t>Honorario</t>
  </si>
  <si>
    <t>Cant. Total</t>
  </si>
  <si>
    <t>Tarifa / costo</t>
  </si>
  <si>
    <t>Sobre el total del contrato sin incluir IVA. Se retendrá en su totalidad en el primer pago.</t>
  </si>
  <si>
    <t>Sobre el total del contrato sin incluir IVA. Se deducirá del primer pago que se realice.</t>
  </si>
  <si>
    <t>Sobre el total del contrato. Se retendrá en su totalidad en el primer pago que se realice.</t>
  </si>
  <si>
    <t>Impuesto de timbre</t>
  </si>
  <si>
    <t>Decreto 175 de 2025 - Artículo 8</t>
  </si>
  <si>
    <t>2.1</t>
  </si>
  <si>
    <t>3.5</t>
  </si>
  <si>
    <t>2.3</t>
  </si>
  <si>
    <t>2.4</t>
  </si>
  <si>
    <t>Sgún Factura</t>
  </si>
  <si>
    <t>Planos impresos</t>
  </si>
  <si>
    <t xml:space="preserve">Garantía de Cumplimiento y póliza de responsabilidad civil extracontractual </t>
  </si>
  <si>
    <t>Cesantías</t>
  </si>
  <si>
    <t>Intereses sobre cesantías</t>
  </si>
  <si>
    <t>Prima de servicios</t>
  </si>
  <si>
    <t>Subsidio familiar</t>
  </si>
  <si>
    <t>Salud</t>
  </si>
  <si>
    <t>Pensión</t>
  </si>
  <si>
    <t>SENA</t>
  </si>
  <si>
    <t>ICBF</t>
  </si>
  <si>
    <t>Vacaciones</t>
  </si>
  <si>
    <t>Dotación</t>
  </si>
  <si>
    <t>Auxilio de transporte</t>
  </si>
  <si>
    <t>Evaluaciones médicas ocupacionales</t>
  </si>
  <si>
    <t>Incapacidades, indemnizaciones, ausentismo</t>
  </si>
  <si>
    <t xml:space="preserve">ATM: auxilio transporte mensual </t>
  </si>
  <si>
    <t>ATM / SMMLV=</t>
  </si>
  <si>
    <t>ARL lo asume el constructor o consultor</t>
  </si>
  <si>
    <t>Incapacidades</t>
  </si>
  <si>
    <t>Garantía de Cumplimiento</t>
  </si>
  <si>
    <t>COSTOS CONTRATO PRESTACIÓN DE SERVICIOS</t>
  </si>
  <si>
    <t xml:space="preserve">El trabajador independiente no está obligado a parafiscales </t>
  </si>
  <si>
    <t>FACTOR EQUIVALENTE  (A+B+C+D)</t>
  </si>
  <si>
    <t>IBC:</t>
  </si>
  <si>
    <t>El trabajador independiente paga por salud y pensión sobre el IBC</t>
  </si>
  <si>
    <t>del valor mensualizado del contrato de prestación de servicios</t>
  </si>
  <si>
    <t>&lt;=2 SMMLV</t>
  </si>
  <si>
    <t>&gt;2 SMMLV</t>
  </si>
  <si>
    <t>ASP: aporte por salud patrono:</t>
  </si>
  <si>
    <t>IBC x Fei x ASP x 100 =</t>
  </si>
  <si>
    <t>IBC x Fei x APP x 100 =</t>
  </si>
  <si>
    <t>El trabajador independiente asume la dotación y el auxilio de transporte solo para &lt;=2 SMMLV</t>
  </si>
  <si>
    <t>Celular: voz y datos</t>
  </si>
  <si>
    <t>Gastos bancarios, papelería, otros</t>
  </si>
  <si>
    <t>Además de su parte debe pagar el aporte como empleador por ser su propio patrono</t>
  </si>
  <si>
    <t>Asume  evaluaciones médicas e incapacidades médicas ordinarias hasta 2 días</t>
  </si>
  <si>
    <t>Factor equivalente FEi:</t>
  </si>
  <si>
    <t>FEi =</t>
  </si>
  <si>
    <t>Título académico</t>
  </si>
  <si>
    <t>Gen. Mín.
Años</t>
  </si>
  <si>
    <t>Categoría</t>
  </si>
  <si>
    <t>Título profesional + doctorado o maestría en especialidad requerida</t>
  </si>
  <si>
    <t xml:space="preserve">Título tecnólogo o técnico en área de conocimiento requerida </t>
  </si>
  <si>
    <t>Equivalencias de título académico:</t>
  </si>
  <si>
    <t>Para el título de especialización se acepta como equivalencia:</t>
  </si>
  <si>
    <t>Valor en SMMLV</t>
  </si>
  <si>
    <t xml:space="preserve">   Experiencia general para profesionales y técnicos desde la tarjeta profesional y/o título según norma</t>
  </si>
  <si>
    <t xml:space="preserve">   Experiencia específica en la especialidad, profesión u oficio requerido según sea el caso</t>
  </si>
  <si>
    <t>FEi: Factor equivalente para convertir salario mensual a honorario mensual equivalente</t>
  </si>
  <si>
    <t>La experiencia general mediada en años y la experiencia específica en meses</t>
  </si>
  <si>
    <t>Valor en 
COP $</t>
  </si>
  <si>
    <t>Factor Equ.</t>
  </si>
  <si>
    <r>
      <t>B2</t>
    </r>
    <r>
      <rPr>
        <sz val="11"/>
        <color theme="1"/>
        <rFont val="Calibri"/>
        <family val="2"/>
        <scheme val="minor"/>
      </rPr>
      <t/>
    </r>
  </si>
  <si>
    <r>
      <t>B4</t>
    </r>
    <r>
      <rPr>
        <sz val="11"/>
        <color theme="1"/>
        <rFont val="Calibri"/>
        <family val="2"/>
        <scheme val="minor"/>
      </rPr>
      <t/>
    </r>
  </si>
  <si>
    <r>
      <t>B6</t>
    </r>
    <r>
      <rPr>
        <sz val="11"/>
        <color theme="1"/>
        <rFont val="Calibri"/>
        <family val="2"/>
        <scheme val="minor"/>
      </rPr>
      <t/>
    </r>
  </si>
  <si>
    <r>
      <t>B8</t>
    </r>
    <r>
      <rPr>
        <sz val="11"/>
        <color theme="1"/>
        <rFont val="Calibri"/>
        <family val="2"/>
        <scheme val="minor"/>
      </rPr>
      <t/>
    </r>
  </si>
  <si>
    <r>
      <t>B10</t>
    </r>
    <r>
      <rPr>
        <sz val="11"/>
        <color theme="1"/>
        <rFont val="Calibri"/>
        <family val="2"/>
        <scheme val="minor"/>
      </rPr>
      <t/>
    </r>
  </si>
  <si>
    <r>
      <t>D4</t>
    </r>
    <r>
      <rPr>
        <sz val="11"/>
        <color theme="1"/>
        <rFont val="Calibri"/>
        <family val="2"/>
        <scheme val="minor"/>
      </rPr>
      <t/>
    </r>
  </si>
  <si>
    <r>
      <t>D6</t>
    </r>
    <r>
      <rPr>
        <sz val="11"/>
        <color theme="1"/>
        <rFont val="Calibri"/>
        <family val="2"/>
        <scheme val="minor"/>
      </rPr>
      <t/>
    </r>
  </si>
  <si>
    <r>
      <t>D8</t>
    </r>
    <r>
      <rPr>
        <sz val="11"/>
        <color theme="1"/>
        <rFont val="Calibri"/>
        <family val="2"/>
        <scheme val="minor"/>
      </rPr>
      <t/>
    </r>
  </si>
  <si>
    <r>
      <t>D10</t>
    </r>
    <r>
      <rPr>
        <sz val="11"/>
        <color theme="1"/>
        <rFont val="Calibri"/>
        <family val="2"/>
        <scheme val="minor"/>
      </rPr>
      <t/>
    </r>
  </si>
  <si>
    <r>
      <t>D12</t>
    </r>
    <r>
      <rPr>
        <sz val="11"/>
        <color theme="1"/>
        <rFont val="Calibri"/>
        <family val="2"/>
        <scheme val="minor"/>
      </rPr>
      <t/>
    </r>
  </si>
  <si>
    <r>
      <t>D14</t>
    </r>
    <r>
      <rPr>
        <sz val="11"/>
        <color theme="1"/>
        <rFont val="Calibri"/>
        <family val="2"/>
        <scheme val="minor"/>
      </rPr>
      <t/>
    </r>
  </si>
  <si>
    <t>Salario mínimo mensual legal vigente</t>
  </si>
  <si>
    <t>Auxilio transporte mensual</t>
  </si>
  <si>
    <t>ARL:</t>
  </si>
  <si>
    <t>Pensión:</t>
  </si>
  <si>
    <t>Salud:</t>
  </si>
  <si>
    <t>Patrono</t>
  </si>
  <si>
    <t>Trabajador</t>
  </si>
  <si>
    <t>Total</t>
  </si>
  <si>
    <t>APP: aporte por pensión patrono:</t>
  </si>
  <si>
    <t>CCF:</t>
  </si>
  <si>
    <t>ICBF:</t>
  </si>
  <si>
    <t>SENA:</t>
  </si>
  <si>
    <t>Cesantías:</t>
  </si>
  <si>
    <t>Intereses cesantías:</t>
  </si>
  <si>
    <t>Prima servicios:</t>
  </si>
  <si>
    <t>Vacaciones:</t>
  </si>
  <si>
    <t>Mes:</t>
  </si>
  <si>
    <t>días</t>
  </si>
  <si>
    <t>anual</t>
  </si>
  <si>
    <t>ATM/SMMLV:</t>
  </si>
  <si>
    <t>SALARIO MÍNIMO MENSUAL LEGAL VIGENTE Y SEGURIDAD SOCIAL</t>
  </si>
  <si>
    <t>Administradora riesgos laborales</t>
  </si>
  <si>
    <t>Ingreso base cotización contrato prestación mensualizado</t>
  </si>
  <si>
    <t>FACTOR EQUIVALENTE DE SALARIO A HONORARIOS POR PRESTACIÓN DE SERVICIOS PERSONALES</t>
  </si>
  <si>
    <t>Valor en SMMLV y COP correspondiente a salario mensual - aproximado a múltiplos de $10.000 por encima.</t>
  </si>
  <si>
    <t>Valor en SMMLV y COP correspondiente a honorarios contrato de prestación mensualizado equivalente.</t>
  </si>
  <si>
    <t>Salario
en COP $</t>
  </si>
  <si>
    <t xml:space="preserve"> Honorarios
en COP $</t>
  </si>
  <si>
    <t>CARGOS - SALARIOS U HONORARIOS MENSUALES</t>
  </si>
  <si>
    <t># Orden</t>
  </si>
  <si>
    <t>Salario
COP $</t>
  </si>
  <si>
    <t>Valor
COP $</t>
  </si>
  <si>
    <t>Orden
#</t>
  </si>
  <si>
    <t>Secretario de Infraestructura</t>
  </si>
  <si>
    <t>Nombre Secretario</t>
  </si>
  <si>
    <t>Nombre Director</t>
  </si>
  <si>
    <t>Profesión</t>
  </si>
  <si>
    <t>Nombre Profesional</t>
  </si>
  <si>
    <t>Sobre el total del contrato sin incluir IVA. Se retendrá en su totalidad en el primer pago</t>
  </si>
  <si>
    <t>Cant. Mensual</t>
  </si>
  <si>
    <t>UVT</t>
  </si>
  <si>
    <t>Unidad de Valor Tributario</t>
  </si>
  <si>
    <t>aplica para cuantía superior a</t>
  </si>
  <si>
    <t>aplica para cuantía superior a $</t>
  </si>
  <si>
    <t>como un UVT es igual a $</t>
  </si>
  <si>
    <t>Director de Obras de Infraestructura y Equipamiento Urbano
Secretaría de Infraestructura</t>
  </si>
  <si>
    <t>FEi: Factor Equivalente</t>
  </si>
  <si>
    <t>OTROS COSTOS DIRECTOS</t>
  </si>
  <si>
    <t>Otros costos directos</t>
  </si>
  <si>
    <t xml:space="preserve">HONORARIOS </t>
  </si>
  <si>
    <t xml:space="preserve">LEGALIZACIÓN  CONTRATO </t>
  </si>
  <si>
    <t>ICA</t>
  </si>
  <si>
    <t>Asesoría legal (civil, penal, laboral, administrativa)</t>
  </si>
  <si>
    <t>D3</t>
  </si>
  <si>
    <t>D5</t>
  </si>
  <si>
    <t>D7</t>
  </si>
  <si>
    <t>D9</t>
  </si>
  <si>
    <t>D11</t>
  </si>
  <si>
    <t>D13</t>
  </si>
  <si>
    <t>D15</t>
  </si>
  <si>
    <t>Gastos financieros</t>
  </si>
  <si>
    <t>Capacitación personal, asociaciones, revistas</t>
  </si>
  <si>
    <t>Seguridad industrial - EPP elementos de protección personal</t>
  </si>
  <si>
    <t>SEGURIDAD SOCIAL</t>
  </si>
  <si>
    <t xml:space="preserve"> COSTOS Y GASTOS INDIRECTOS</t>
  </si>
  <si>
    <t>Honorarios consultor</t>
  </si>
  <si>
    <t>B5</t>
  </si>
  <si>
    <t>B7</t>
  </si>
  <si>
    <t>B9</t>
  </si>
  <si>
    <t>B11</t>
  </si>
  <si>
    <t>Personal prestación servicios</t>
  </si>
  <si>
    <t>Seguros generales</t>
  </si>
  <si>
    <t>Para el título de doctorado se acepta como equivalencia:</t>
  </si>
  <si>
    <t>Cuatro (4) años de experiencia general adicional a la requerida y veinticuatro (24) meses de experiencia específica adicional a la requerida.</t>
  </si>
  <si>
    <t>Para el título de maestría se acepta como equivalencia:</t>
  </si>
  <si>
    <t>Tres (3) años de experiencia general adicional a la requerida y dieciocho (18) meses de experiencia específica adicional a la requerida.</t>
  </si>
  <si>
    <t xml:space="preserve"> Dos (2) años de experiencia general adicional a la requerida y doce (12) meses de experiencia específica adicional a la requerida.</t>
  </si>
  <si>
    <t>Profesional especializado 8</t>
  </si>
  <si>
    <t>Título profesional + posgrado en especialidad requerida</t>
  </si>
  <si>
    <t>Esp. Min.
Años</t>
  </si>
  <si>
    <t>Profesional 5</t>
  </si>
  <si>
    <r>
      <t xml:space="preserve">Descripción </t>
    </r>
    <r>
      <rPr>
        <b/>
        <sz val="9"/>
        <color rgb="FF1A15F3"/>
        <rFont val="Arial"/>
        <family val="2"/>
      </rPr>
      <t>[2]</t>
    </r>
  </si>
  <si>
    <r>
      <t xml:space="preserve">Experiencia </t>
    </r>
    <r>
      <rPr>
        <b/>
        <sz val="9"/>
        <color rgb="FF1A15F3"/>
        <rFont val="Arial"/>
        <family val="2"/>
      </rPr>
      <t>[3]</t>
    </r>
  </si>
  <si>
    <r>
      <t xml:space="preserve">Salario </t>
    </r>
    <r>
      <rPr>
        <b/>
        <sz val="9"/>
        <color rgb="FF1A15F3"/>
        <rFont val="Arial"/>
        <family val="2"/>
      </rPr>
      <t>[4]</t>
    </r>
  </si>
  <si>
    <r>
      <t>FEi</t>
    </r>
    <r>
      <rPr>
        <b/>
        <sz val="9"/>
        <color rgb="FF1A15F3"/>
        <rFont val="Arial"/>
        <family val="2"/>
      </rPr>
      <t xml:space="preserve"> [5]</t>
    </r>
  </si>
  <si>
    <r>
      <t>Honorario</t>
    </r>
    <r>
      <rPr>
        <b/>
        <sz val="9"/>
        <color rgb="FF1A15F3"/>
        <rFont val="Arial"/>
        <family val="2"/>
      </rPr>
      <t xml:space="preserve"> [6]</t>
    </r>
  </si>
  <si>
    <r>
      <rPr>
        <sz val="9"/>
        <color rgb="FF1A15F3"/>
        <rFont val="Arial"/>
        <family val="2"/>
      </rPr>
      <t>FE1</t>
    </r>
    <r>
      <rPr>
        <sz val="9"/>
        <rFont val="Arial"/>
        <family val="2"/>
      </rPr>
      <t xml:space="preserve">
&lt;=2 SMMLV</t>
    </r>
  </si>
  <si>
    <r>
      <rPr>
        <sz val="9"/>
        <color rgb="FF1A15F3"/>
        <rFont val="Arial"/>
        <family val="2"/>
      </rPr>
      <t>FE2</t>
    </r>
    <r>
      <rPr>
        <sz val="9"/>
        <rFont val="Arial"/>
        <family val="2"/>
      </rPr>
      <t xml:space="preserve">
&gt;2 SMMLV</t>
    </r>
  </si>
  <si>
    <r>
      <t>[3]</t>
    </r>
    <r>
      <rPr>
        <sz val="9"/>
        <rFont val="Arial"/>
        <family val="2"/>
      </rPr>
      <t xml:space="preserve"> </t>
    </r>
  </si>
  <si>
    <r>
      <t xml:space="preserve">Artículo 65 de Ley 1819 de 2016 por medio del cual se adiciona el Artículo 114-1 al Estatuto Tributario. </t>
    </r>
    <r>
      <rPr>
        <b/>
        <sz val="9"/>
        <rFont val="Arial"/>
        <family val="2"/>
      </rPr>
      <t>Exoneración de aportes</t>
    </r>
    <r>
      <rPr>
        <sz val="9"/>
        <rFont val="Arial"/>
        <family val="2"/>
      </rPr>
      <t xml:space="preserve">. 
</t>
    </r>
  </si>
  <si>
    <r>
      <rPr>
        <b/>
        <sz val="9"/>
        <rFont val="Arial"/>
        <family val="2"/>
      </rPr>
      <t>Ponderación</t>
    </r>
    <r>
      <rPr>
        <sz val="9"/>
        <rFont val="Arial"/>
        <family val="2"/>
      </rPr>
      <t>: Como la carga por seguridad social es diferente se promedio el factor multiplicador. La mayoría de las personas por nómina en una consultoría son profesionales o tecnólogos razón por la cual el porcentaje de la nómina de empleados que devengan hasta 2 SMMLV es bajo.</t>
    </r>
  </si>
  <si>
    <r>
      <rPr>
        <b/>
        <sz val="9"/>
        <color rgb="FF1A15F3"/>
        <rFont val="Arial"/>
        <family val="2"/>
      </rPr>
      <t>A</t>
    </r>
    <r>
      <rPr>
        <sz val="9"/>
        <rFont val="Arial"/>
        <family val="2"/>
      </rPr>
      <t xml:space="preserve"> - SUMA PERSONAL POR NÓMINA =</t>
    </r>
  </si>
  <si>
    <r>
      <t xml:space="preserve">Factor Multiplicador </t>
    </r>
    <r>
      <rPr>
        <b/>
        <sz val="9"/>
        <color rgb="FF1A15F3"/>
        <rFont val="Arial"/>
        <family val="2"/>
      </rPr>
      <t>FM1</t>
    </r>
  </si>
  <si>
    <r>
      <rPr>
        <b/>
        <sz val="9"/>
        <color rgb="FF1A15F3"/>
        <rFont val="Arial"/>
        <family val="2"/>
      </rPr>
      <t>B</t>
    </r>
    <r>
      <rPr>
        <b/>
        <sz val="9"/>
        <rFont val="Arial"/>
        <family val="2"/>
      </rPr>
      <t xml:space="preserve"> - SUBTOTAL PERSONAL POR NÓMINA - ( </t>
    </r>
    <r>
      <rPr>
        <b/>
        <sz val="9"/>
        <color rgb="FF1A15F3"/>
        <rFont val="Arial"/>
        <family val="2"/>
      </rPr>
      <t>A</t>
    </r>
    <r>
      <rPr>
        <b/>
        <sz val="9"/>
        <rFont val="Arial"/>
        <family val="2"/>
      </rPr>
      <t xml:space="preserve"> × </t>
    </r>
    <r>
      <rPr>
        <b/>
        <sz val="9"/>
        <color rgb="FF1A15F3"/>
        <rFont val="Arial"/>
        <family val="2"/>
      </rPr>
      <t>FM1</t>
    </r>
    <r>
      <rPr>
        <b/>
        <sz val="9"/>
        <rFont val="Arial"/>
        <family val="2"/>
      </rPr>
      <t xml:space="preserve"> ) =</t>
    </r>
  </si>
  <si>
    <r>
      <rPr>
        <b/>
        <sz val="9"/>
        <color rgb="FF1A15F3"/>
        <rFont val="Arial"/>
        <family val="2"/>
      </rPr>
      <t>C</t>
    </r>
    <r>
      <rPr>
        <sz val="9"/>
        <rFont val="Arial"/>
        <family val="2"/>
      </rPr>
      <t xml:space="preserve"> - SUMA PERSONAL POR PRESTACIÓN DE SERVICIOS =</t>
    </r>
  </si>
  <si>
    <r>
      <t xml:space="preserve">Factor Multiplicador </t>
    </r>
    <r>
      <rPr>
        <b/>
        <sz val="9"/>
        <color rgb="FF1A15F3"/>
        <rFont val="Arial"/>
        <family val="2"/>
      </rPr>
      <t>FM2</t>
    </r>
  </si>
  <si>
    <r>
      <rPr>
        <b/>
        <sz val="9"/>
        <color rgb="FF1A15F3"/>
        <rFont val="Arial"/>
        <family val="2"/>
      </rPr>
      <t>D</t>
    </r>
    <r>
      <rPr>
        <b/>
        <sz val="9"/>
        <rFont val="Arial"/>
        <family val="2"/>
      </rPr>
      <t xml:space="preserve"> - SUBTOTAL PERSONAL POR PRESTACIÓN DE SERVICIOS - ( </t>
    </r>
    <r>
      <rPr>
        <b/>
        <sz val="9"/>
        <color rgb="FF1A15F3"/>
        <rFont val="Arial"/>
        <family val="2"/>
      </rPr>
      <t>C</t>
    </r>
    <r>
      <rPr>
        <b/>
        <sz val="9"/>
        <rFont val="Arial"/>
        <family val="2"/>
      </rPr>
      <t xml:space="preserve"> × </t>
    </r>
    <r>
      <rPr>
        <b/>
        <sz val="9"/>
        <color rgb="FF1A15F3"/>
        <rFont val="Arial"/>
        <family val="2"/>
      </rPr>
      <t>FM2</t>
    </r>
    <r>
      <rPr>
        <b/>
        <sz val="9"/>
        <rFont val="Arial"/>
        <family val="2"/>
      </rPr>
      <t xml:space="preserve"> ) =</t>
    </r>
  </si>
  <si>
    <r>
      <rPr>
        <b/>
        <sz val="9"/>
        <color rgb="FF1A15F3"/>
        <rFont val="Arial"/>
        <family val="2"/>
      </rPr>
      <t>E</t>
    </r>
    <r>
      <rPr>
        <sz val="9"/>
        <rFont val="Arial"/>
        <family val="2"/>
      </rPr>
      <t xml:space="preserve"> - OTROS COSTOS</t>
    </r>
  </si>
  <si>
    <r>
      <t xml:space="preserve">Factor Multiplicador </t>
    </r>
    <r>
      <rPr>
        <b/>
        <sz val="9"/>
        <color rgb="FF1A15F3"/>
        <rFont val="Arial"/>
        <family val="2"/>
      </rPr>
      <t>FM3</t>
    </r>
  </si>
  <si>
    <r>
      <rPr>
        <b/>
        <sz val="9"/>
        <color rgb="FF1A15F3"/>
        <rFont val="Arial"/>
        <family val="2"/>
      </rPr>
      <t>F</t>
    </r>
    <r>
      <rPr>
        <b/>
        <sz val="9"/>
        <rFont val="Arial"/>
        <family val="2"/>
      </rPr>
      <t xml:space="preserve"> - SUBTOTAL OTROS COSTOS - ( </t>
    </r>
    <r>
      <rPr>
        <b/>
        <sz val="9"/>
        <color rgb="FF1A15F3"/>
        <rFont val="Arial"/>
        <family val="2"/>
      </rPr>
      <t>E</t>
    </r>
    <r>
      <rPr>
        <b/>
        <sz val="9"/>
        <rFont val="Arial"/>
        <family val="2"/>
      </rPr>
      <t xml:space="preserve"> × </t>
    </r>
    <r>
      <rPr>
        <b/>
        <sz val="9"/>
        <color rgb="FF1A15F3"/>
        <rFont val="Arial"/>
        <family val="2"/>
      </rPr>
      <t>FM3</t>
    </r>
    <r>
      <rPr>
        <b/>
        <sz val="9"/>
        <rFont val="Arial"/>
        <family val="2"/>
      </rPr>
      <t xml:space="preserve"> )</t>
    </r>
  </si>
  <si>
    <r>
      <rPr>
        <b/>
        <sz val="9"/>
        <color rgb="FF1A15F3"/>
        <rFont val="Arial"/>
        <family val="2"/>
      </rPr>
      <t>G</t>
    </r>
    <r>
      <rPr>
        <b/>
        <sz val="9"/>
        <rFont val="Arial"/>
        <family val="2"/>
      </rPr>
      <t xml:space="preserve"> - TOTAL COSTOS ANTES DE ESTAMPILLAS, TASAS E IVA ( </t>
    </r>
    <r>
      <rPr>
        <b/>
        <sz val="9"/>
        <color rgb="FF1A15F3"/>
        <rFont val="Arial"/>
        <family val="2"/>
      </rPr>
      <t xml:space="preserve">B </t>
    </r>
    <r>
      <rPr>
        <b/>
        <sz val="9"/>
        <rFont val="Arial"/>
        <family val="2"/>
      </rPr>
      <t>+</t>
    </r>
    <r>
      <rPr>
        <b/>
        <sz val="9"/>
        <color rgb="FF1A15F3"/>
        <rFont val="Arial"/>
        <family val="2"/>
      </rPr>
      <t xml:space="preserve"> D </t>
    </r>
    <r>
      <rPr>
        <b/>
        <sz val="9"/>
        <rFont val="Arial"/>
        <family val="2"/>
      </rPr>
      <t>+</t>
    </r>
    <r>
      <rPr>
        <b/>
        <sz val="9"/>
        <color rgb="FF1A15F3"/>
        <rFont val="Arial"/>
        <family val="2"/>
      </rPr>
      <t xml:space="preserve"> F</t>
    </r>
    <r>
      <rPr>
        <b/>
        <sz val="9"/>
        <rFont val="Arial"/>
        <family val="2"/>
      </rPr>
      <t xml:space="preserve"> )</t>
    </r>
  </si>
  <si>
    <r>
      <rPr>
        <b/>
        <sz val="9"/>
        <color rgb="FF1A15F3"/>
        <rFont val="Arial"/>
        <family val="2"/>
      </rPr>
      <t>H</t>
    </r>
    <r>
      <rPr>
        <b/>
        <sz val="9"/>
        <rFont val="Arial"/>
        <family val="2"/>
      </rPr>
      <t xml:space="preserve">: IVA = </t>
    </r>
  </si>
  <si>
    <r>
      <rPr>
        <b/>
        <sz val="9"/>
        <color rgb="FF1A15F3"/>
        <rFont val="Arial"/>
        <family val="2"/>
      </rPr>
      <t>G</t>
    </r>
    <r>
      <rPr>
        <b/>
        <sz val="9"/>
        <rFont val="Arial"/>
        <family val="2"/>
      </rPr>
      <t xml:space="preserve"> ×</t>
    </r>
  </si>
  <si>
    <r>
      <rPr>
        <b/>
        <sz val="9"/>
        <color rgb="FF1A15F3"/>
        <rFont val="Arial"/>
        <family val="2"/>
      </rPr>
      <t>G</t>
    </r>
    <r>
      <rPr>
        <sz val="9"/>
        <rFont val="Arial"/>
        <family val="2"/>
      </rPr>
      <t xml:space="preserve"> ×</t>
    </r>
  </si>
  <si>
    <r>
      <rPr>
        <b/>
        <sz val="9"/>
        <color rgb="FF1A15F3"/>
        <rFont val="Arial"/>
        <family val="2"/>
      </rPr>
      <t xml:space="preserve">I </t>
    </r>
    <r>
      <rPr>
        <b/>
        <sz val="9"/>
        <rFont val="Arial"/>
        <family val="2"/>
      </rPr>
      <t>- TOTAL ESTAMPILLAS Y TASAS</t>
    </r>
  </si>
  <si>
    <r>
      <t xml:space="preserve">COSTO TOTAL ( </t>
    </r>
    <r>
      <rPr>
        <b/>
        <sz val="9"/>
        <color rgb="FF1A15F3"/>
        <rFont val="Arial"/>
        <family val="2"/>
      </rPr>
      <t>G</t>
    </r>
    <r>
      <rPr>
        <b/>
        <sz val="9"/>
        <rFont val="Arial"/>
        <family val="2"/>
      </rPr>
      <t xml:space="preserve"> + </t>
    </r>
    <r>
      <rPr>
        <b/>
        <sz val="9"/>
        <color rgb="FF1A15F3"/>
        <rFont val="Arial"/>
        <family val="2"/>
      </rPr>
      <t>H</t>
    </r>
    <r>
      <rPr>
        <b/>
        <sz val="9"/>
        <rFont val="Arial"/>
        <family val="2"/>
      </rPr>
      <t xml:space="preserve"> + </t>
    </r>
    <r>
      <rPr>
        <b/>
        <sz val="9"/>
        <color rgb="FF1A15F3"/>
        <rFont val="Arial"/>
        <family val="2"/>
      </rPr>
      <t>I</t>
    </r>
    <r>
      <rPr>
        <b/>
        <sz val="9"/>
        <rFont val="Arial"/>
        <family val="2"/>
      </rPr>
      <t xml:space="preserve"> )</t>
    </r>
  </si>
  <si>
    <t>Unidad de Valor Tributario - Resolución 000238 de 2025 de la DIAN</t>
  </si>
  <si>
    <t>Salario mínimo mensual legal vigente - Decreto 1469 de 2025</t>
  </si>
  <si>
    <t>Auxilio transporte mensual - Decreto 1470 de 2025</t>
  </si>
  <si>
    <t>A1</t>
  </si>
  <si>
    <t>A2</t>
  </si>
  <si>
    <t>A3</t>
  </si>
  <si>
    <t>A4</t>
  </si>
  <si>
    <t>A5</t>
  </si>
  <si>
    <t>A6</t>
  </si>
  <si>
    <t>A7</t>
  </si>
  <si>
    <t>A8</t>
  </si>
  <si>
    <t>B2</t>
  </si>
  <si>
    <t>B4</t>
  </si>
  <si>
    <t>C2</t>
  </si>
  <si>
    <t>C3</t>
  </si>
  <si>
    <t>C4</t>
  </si>
  <si>
    <t>D2</t>
  </si>
  <si>
    <t>Acuerdo 36 de 2025 artículo 104</t>
  </si>
  <si>
    <t>3.6</t>
  </si>
  <si>
    <t>Estampilla para justicia familiar</t>
  </si>
  <si>
    <t xml:space="preserve">Solo aplica hasta el </t>
  </si>
  <si>
    <t>Carlos Alberto Rojas Pineda</t>
  </si>
  <si>
    <t>Director de interventoría</t>
  </si>
  <si>
    <t>Especialista en geotecnia</t>
  </si>
  <si>
    <t>Especialista ambiental</t>
  </si>
  <si>
    <t>Especialista hidráulico</t>
  </si>
  <si>
    <t>Especialista estructural</t>
  </si>
  <si>
    <t>Profesional SISOMA</t>
  </si>
  <si>
    <t>Inspector de interventoría 1</t>
  </si>
  <si>
    <t>Auxiliar contable y admisnitrativo</t>
  </si>
  <si>
    <t>A9</t>
  </si>
  <si>
    <t>Profesional especializado 9</t>
  </si>
  <si>
    <t>Diana Yaneth Osorio Bernal</t>
  </si>
  <si>
    <t>Marco Antonio Rendón Arboleda</t>
  </si>
  <si>
    <t>Ingeniero Civil Contratista</t>
  </si>
  <si>
    <t>Ajuste jornada laboral 44 horas semana</t>
  </si>
  <si>
    <t>B12</t>
  </si>
  <si>
    <r>
      <t>B13</t>
    </r>
    <r>
      <rPr>
        <sz val="11"/>
        <color theme="1"/>
        <rFont val="Calibri"/>
        <family val="2"/>
        <scheme val="minor"/>
      </rPr>
      <t/>
    </r>
  </si>
  <si>
    <t>B14</t>
  </si>
  <si>
    <r>
      <t>B15</t>
    </r>
    <r>
      <rPr>
        <sz val="11"/>
        <color theme="1"/>
        <rFont val="Calibri"/>
        <family val="2"/>
        <scheme val="minor"/>
      </rPr>
      <t/>
    </r>
  </si>
  <si>
    <t xml:space="preserve">Residentes de interventoría </t>
  </si>
  <si>
    <t>Profesional Social</t>
  </si>
  <si>
    <t>Informes</t>
  </si>
  <si>
    <t>Asesor den programación</t>
  </si>
  <si>
    <t>Interventoría técnica, financiera, administrativa, legal, ambiental y social al contrato de obra para la construcción del colegio Pablo Emilio en el municipio de Pereira</t>
  </si>
  <si>
    <t>Pedro Chacon</t>
  </si>
  <si>
    <t>PRESUPUESTO DE INTERVENTORÍA</t>
  </si>
  <si>
    <t>Ingeniero Contratista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</si>
</sst>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\ #,##0;\-&quot;$&quot;\ #,##0"/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$&quot;\ * #,##0.00_);_(&quot;$&quot;\ * \(#,##0.00\);_(&quot;$&quot;\ * &quot;-&quot;??_);_(@_)"/>
    <numFmt numFmtId="166" formatCode="0.0000"/>
    <numFmt numFmtId="167" formatCode="0.000"/>
    <numFmt numFmtId="168" formatCode="0.0%"/>
    <numFmt numFmtId="169" formatCode="0.000%"/>
    <numFmt numFmtId="170" formatCode="&quot;Riesgo &quot;#"/>
    <numFmt numFmtId="171" formatCode="&quot;$&quot;\ #,##0"/>
    <numFmt numFmtId="172" formatCode="0\ &quot;SMMLV&quot;"/>
    <numFmt numFmtId="173" formatCode="0.000_ ;\-0.000\ "/>
    <numFmt numFmtId="174" formatCode="#,##0.00_ ;\-#,##0.00\ "/>
    <numFmt numFmtId="175" formatCode="#,##0_ ;\-#,##0\ "/>
    <numFmt numFmtId="176" formatCode="#,##0.0000_ ;\-#,##0.0000\ "/>
    <numFmt numFmtId="177" formatCode="0\ &quot;UVT&quot;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indexed="8"/>
      <name val="Verdana"/>
      <family val="2"/>
    </font>
    <font>
      <sz val="11"/>
      <color theme="1"/>
      <name val="Arial Narro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9"/>
      <color rgb="FF1A15F3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1A15F3"/>
      <name val="Arial"/>
      <family val="2"/>
    </font>
    <font>
      <sz val="9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4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3" fillId="0" borderId="0" applyNumberFormat="0" applyFill="0" applyBorder="0" applyProtection="0">
      <alignment vertical="top"/>
    </xf>
    <xf numFmtId="0" fontId="4" fillId="0" borderId="0"/>
    <xf numFmtId="164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5" fillId="0" borderId="0"/>
    <xf numFmtId="44" fontId="2" fillId="0" borderId="0" applyFont="0" applyFill="0" applyBorder="0" applyAlignment="0" applyProtection="0"/>
    <xf numFmtId="0" fontId="5" fillId="0" borderId="0"/>
    <xf numFmtId="0" fontId="5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9">
    <xf numFmtId="0" fontId="0" fillId="0" borderId="0" xfId="0"/>
    <xf numFmtId="0" fontId="9" fillId="0" borderId="0" xfId="0" applyFont="1"/>
    <xf numFmtId="0" fontId="9" fillId="6" borderId="0" xfId="0" applyFont="1" applyFill="1" applyAlignment="1">
      <alignment horizontal="right"/>
    </xf>
    <xf numFmtId="5" fontId="8" fillId="6" borderId="4" xfId="7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9" fontId="9" fillId="0" borderId="0" xfId="0" applyNumberFormat="1" applyFont="1"/>
    <xf numFmtId="168" fontId="9" fillId="0" borderId="0" xfId="0" applyNumberFormat="1" applyFont="1"/>
    <xf numFmtId="170" fontId="8" fillId="0" borderId="0" xfId="8" applyNumberFormat="1" applyFont="1" applyAlignment="1">
      <alignment horizontal="right" vertical="center" wrapText="1"/>
    </xf>
    <xf numFmtId="10" fontId="8" fillId="6" borderId="0" xfId="8" applyNumberFormat="1" applyFont="1" applyFill="1" applyAlignment="1">
      <alignment horizontal="right" vertical="center" wrapText="1"/>
    </xf>
    <xf numFmtId="10" fontId="9" fillId="6" borderId="0" xfId="10" applyNumberFormat="1" applyFont="1" applyFill="1"/>
    <xf numFmtId="169" fontId="8" fillId="6" borderId="0" xfId="8" applyNumberFormat="1" applyFont="1" applyFill="1" applyAlignment="1">
      <alignment horizontal="right" vertical="center" wrapText="1"/>
    </xf>
    <xf numFmtId="0" fontId="9" fillId="6" borderId="0" xfId="0" applyFont="1" applyFill="1"/>
    <xf numFmtId="0" fontId="11" fillId="0" borderId="0" xfId="8" applyFont="1" applyAlignment="1">
      <alignment vertical="center"/>
    </xf>
    <xf numFmtId="1" fontId="12" fillId="0" borderId="13" xfId="8" applyNumberFormat="1" applyFont="1" applyBorder="1" applyAlignment="1">
      <alignment vertical="center" wrapText="1"/>
    </xf>
    <xf numFmtId="0" fontId="11" fillId="0" borderId="1" xfId="8" applyFont="1" applyBorder="1" applyAlignment="1">
      <alignment vertical="center"/>
    </xf>
    <xf numFmtId="1" fontId="11" fillId="0" borderId="1" xfId="8" applyNumberFormat="1" applyFont="1" applyBorder="1" applyAlignment="1">
      <alignment horizontal="right" vertical="center" wrapText="1"/>
    </xf>
    <xf numFmtId="1" fontId="12" fillId="7" borderId="1" xfId="8" applyNumberFormat="1" applyFont="1" applyFill="1" applyBorder="1" applyAlignment="1">
      <alignment horizontal="center" vertical="center" wrapText="1"/>
    </xf>
    <xf numFmtId="1" fontId="13" fillId="0" borderId="1" xfId="8" applyNumberFormat="1" applyFont="1" applyBorder="1" applyAlignment="1">
      <alignment vertical="center" wrapText="1"/>
    </xf>
    <xf numFmtId="1" fontId="12" fillId="0" borderId="1" xfId="8" applyNumberFormat="1" applyFont="1" applyBorder="1" applyAlignment="1">
      <alignment vertical="center" wrapText="1"/>
    </xf>
    <xf numFmtId="1" fontId="12" fillId="0" borderId="14" xfId="8" applyNumberFormat="1" applyFont="1" applyBorder="1" applyAlignment="1">
      <alignment vertical="center" wrapText="1"/>
    </xf>
    <xf numFmtId="0" fontId="11" fillId="5" borderId="25" xfId="8" applyFont="1" applyFill="1" applyBorder="1" applyAlignment="1">
      <alignment horizontal="center" vertical="center" wrapText="1"/>
    </xf>
    <xf numFmtId="49" fontId="11" fillId="5" borderId="25" xfId="8" applyNumberFormat="1" applyFont="1" applyFill="1" applyBorder="1" applyAlignment="1">
      <alignment horizontal="center" vertical="center" wrapText="1"/>
    </xf>
    <xf numFmtId="0" fontId="11" fillId="0" borderId="0" xfId="8" applyFont="1" applyAlignment="1">
      <alignment horizontal="center" vertical="center" wrapText="1"/>
    </xf>
    <xf numFmtId="1" fontId="11" fillId="0" borderId="4" xfId="8" applyNumberFormat="1" applyFont="1" applyBorder="1" applyAlignment="1">
      <alignment horizontal="center" vertical="center" wrapText="1"/>
    </xf>
    <xf numFmtId="0" fontId="11" fillId="0" borderId="4" xfId="8" applyFont="1" applyBorder="1" applyAlignment="1">
      <alignment vertical="center" wrapText="1"/>
    </xf>
    <xf numFmtId="0" fontId="11" fillId="0" borderId="4" xfId="8" applyFont="1" applyBorder="1" applyAlignment="1">
      <alignment horizontal="center" vertical="center" wrapText="1"/>
    </xf>
    <xf numFmtId="0" fontId="11" fillId="6" borderId="4" xfId="8" applyFont="1" applyFill="1" applyBorder="1" applyAlignment="1">
      <alignment horizontal="center" vertical="center" wrapText="1"/>
    </xf>
    <xf numFmtId="175" fontId="12" fillId="0" borderId="4" xfId="8" applyNumberFormat="1" applyFont="1" applyBorder="1" applyAlignment="1">
      <alignment vertical="center" wrapText="1"/>
    </xf>
    <xf numFmtId="2" fontId="11" fillId="7" borderId="4" xfId="8" applyNumberFormat="1" applyFont="1" applyFill="1" applyBorder="1" applyAlignment="1">
      <alignment vertical="center" wrapText="1"/>
    </xf>
    <xf numFmtId="2" fontId="11" fillId="0" borderId="4" xfId="8" applyNumberFormat="1" applyFont="1" applyBorder="1" applyAlignment="1">
      <alignment vertical="center" wrapText="1"/>
    </xf>
    <xf numFmtId="0" fontId="11" fillId="0" borderId="0" xfId="8" applyFont="1" applyAlignment="1">
      <alignment horizontal="center" vertical="center"/>
    </xf>
    <xf numFmtId="49" fontId="13" fillId="0" borderId="4" xfId="8" applyNumberFormat="1" applyFont="1" applyBorder="1" applyAlignment="1">
      <alignment horizontal="right" vertical="center"/>
    </xf>
    <xf numFmtId="0" fontId="12" fillId="6" borderId="4" xfId="8" applyFont="1" applyFill="1" applyBorder="1" applyAlignment="1">
      <alignment horizontal="center" vertical="center"/>
    </xf>
    <xf numFmtId="0" fontId="11" fillId="0" borderId="4" xfId="8" applyFont="1" applyBorder="1" applyAlignment="1">
      <alignment horizontal="center" vertical="center"/>
    </xf>
    <xf numFmtId="5" fontId="12" fillId="6" borderId="4" xfId="8" applyNumberFormat="1" applyFont="1" applyFill="1" applyBorder="1" applyAlignment="1">
      <alignment vertical="center"/>
    </xf>
    <xf numFmtId="49" fontId="13" fillId="0" borderId="5" xfId="8" applyNumberFormat="1" applyFont="1" applyBorder="1" applyAlignment="1">
      <alignment horizontal="right" vertical="center"/>
    </xf>
    <xf numFmtId="49" fontId="13" fillId="0" borderId="0" xfId="8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0" fontId="12" fillId="0" borderId="0" xfId="8" applyFont="1" applyAlignment="1">
      <alignment horizontal="left" vertical="center"/>
    </xf>
    <xf numFmtId="0" fontId="11" fillId="0" borderId="0" xfId="8" applyFont="1" applyAlignment="1">
      <alignment horizontal="left" vertical="center"/>
    </xf>
    <xf numFmtId="49" fontId="13" fillId="0" borderId="6" xfId="8" applyNumberFormat="1" applyFont="1" applyBorder="1" applyAlignment="1">
      <alignment horizontal="right" vertical="center"/>
    </xf>
    <xf numFmtId="0" fontId="11" fillId="0" borderId="6" xfId="8" applyFont="1" applyBorder="1" applyAlignment="1">
      <alignment horizontal="left" vertical="center"/>
    </xf>
    <xf numFmtId="172" fontId="11" fillId="6" borderId="0" xfId="8" applyNumberFormat="1" applyFont="1" applyFill="1" applyAlignment="1">
      <alignment horizontal="center" vertical="center"/>
    </xf>
    <xf numFmtId="0" fontId="12" fillId="0" borderId="0" xfId="8" applyFont="1" applyAlignment="1">
      <alignment horizontal="right" vertical="center"/>
    </xf>
    <xf numFmtId="2" fontId="11" fillId="7" borderId="0" xfId="8" applyNumberFormat="1" applyFont="1" applyFill="1" applyAlignment="1">
      <alignment horizontal="center" vertical="center"/>
    </xf>
    <xf numFmtId="172" fontId="11" fillId="6" borderId="6" xfId="8" applyNumberFormat="1" applyFont="1" applyFill="1" applyBorder="1" applyAlignment="1">
      <alignment horizontal="center" vertical="center"/>
    </xf>
    <xf numFmtId="0" fontId="12" fillId="0" borderId="6" xfId="8" applyFont="1" applyBorder="1" applyAlignment="1">
      <alignment horizontal="right" vertical="center"/>
    </xf>
    <xf numFmtId="2" fontId="11" fillId="7" borderId="6" xfId="8" applyNumberFormat="1" applyFont="1" applyFill="1" applyBorder="1" applyAlignment="1">
      <alignment horizontal="center" vertical="center"/>
    </xf>
    <xf numFmtId="49" fontId="11" fillId="0" borderId="0" xfId="8" applyNumberFormat="1" applyFont="1" applyAlignment="1">
      <alignment vertical="center"/>
    </xf>
    <xf numFmtId="0" fontId="11" fillId="4" borderId="6" xfId="8" applyFont="1" applyFill="1" applyBorder="1" applyAlignment="1">
      <alignment vertical="center"/>
    </xf>
    <xf numFmtId="2" fontId="11" fillId="4" borderId="6" xfId="8" applyNumberFormat="1" applyFont="1" applyFill="1" applyBorder="1" applyAlignment="1">
      <alignment horizontal="center" vertical="center" wrapText="1"/>
    </xf>
    <xf numFmtId="49" fontId="12" fillId="5" borderId="4" xfId="8" applyNumberFormat="1" applyFont="1" applyFill="1" applyBorder="1" applyAlignment="1">
      <alignment vertical="center" wrapText="1"/>
    </xf>
    <xf numFmtId="2" fontId="12" fillId="5" borderId="4" xfId="8" applyNumberFormat="1" applyFont="1" applyFill="1" applyBorder="1" applyAlignment="1">
      <alignment vertical="center" wrapText="1"/>
    </xf>
    <xf numFmtId="49" fontId="11" fillId="0" borderId="4" xfId="8" applyNumberFormat="1" applyFont="1" applyBorder="1" applyAlignment="1">
      <alignment vertical="center" wrapText="1"/>
    </xf>
    <xf numFmtId="2" fontId="11" fillId="6" borderId="4" xfId="8" applyNumberFormat="1" applyFont="1" applyFill="1" applyBorder="1" applyAlignment="1">
      <alignment vertical="center" wrapText="1"/>
    </xf>
    <xf numFmtId="9" fontId="11" fillId="0" borderId="0" xfId="8" applyNumberFormat="1" applyFont="1" applyAlignment="1">
      <alignment vertical="center"/>
    </xf>
    <xf numFmtId="2" fontId="11" fillId="0" borderId="4" xfId="8" applyNumberFormat="1" applyFont="1" applyBorder="1" applyAlignment="1">
      <alignment horizontal="center" vertical="center" wrapText="1"/>
    </xf>
    <xf numFmtId="0" fontId="13" fillId="0" borderId="4" xfId="8" applyFont="1" applyBorder="1" applyAlignment="1">
      <alignment vertical="center" wrapText="1"/>
    </xf>
    <xf numFmtId="10" fontId="11" fillId="0" borderId="0" xfId="8" applyNumberFormat="1" applyFont="1" applyAlignment="1">
      <alignment vertical="center"/>
    </xf>
    <xf numFmtId="10" fontId="11" fillId="0" borderId="0" xfId="10" applyNumberFormat="1" applyFont="1" applyAlignment="1">
      <alignment vertical="center"/>
    </xf>
    <xf numFmtId="49" fontId="11" fillId="4" borderId="4" xfId="8" applyNumberFormat="1" applyFont="1" applyFill="1" applyBorder="1" applyAlignment="1">
      <alignment vertical="center" wrapText="1"/>
    </xf>
    <xf numFmtId="2" fontId="13" fillId="4" borderId="4" xfId="8" applyNumberFormat="1" applyFont="1" applyFill="1" applyBorder="1" applyAlignment="1">
      <alignment vertical="center" wrapText="1"/>
    </xf>
    <xf numFmtId="0" fontId="11" fillId="0" borderId="0" xfId="8" applyFont="1" applyAlignment="1">
      <alignment horizontal="right" vertical="center" wrapText="1"/>
    </xf>
    <xf numFmtId="9" fontId="11" fillId="6" borderId="0" xfId="8" applyNumberFormat="1" applyFont="1" applyFill="1" applyAlignment="1">
      <alignment horizontal="center" vertical="center"/>
    </xf>
    <xf numFmtId="173" fontId="11" fillId="3" borderId="0" xfId="11" applyNumberFormat="1" applyFont="1" applyFill="1" applyBorder="1" applyAlignment="1">
      <alignment horizontal="center" vertical="center"/>
    </xf>
    <xf numFmtId="10" fontId="11" fillId="6" borderId="0" xfId="8" applyNumberFormat="1" applyFont="1" applyFill="1" applyAlignment="1">
      <alignment horizontal="center" vertical="center" wrapText="1"/>
    </xf>
    <xf numFmtId="174" fontId="11" fillId="7" borderId="0" xfId="11" applyNumberFormat="1" applyFont="1" applyFill="1" applyBorder="1" applyAlignment="1">
      <alignment horizontal="center" vertical="center" wrapText="1"/>
    </xf>
    <xf numFmtId="167" fontId="11" fillId="0" borderId="0" xfId="8" applyNumberFormat="1" applyFont="1" applyAlignment="1">
      <alignment horizontal="center" vertical="center"/>
    </xf>
    <xf numFmtId="174" fontId="11" fillId="7" borderId="6" xfId="11" applyNumberFormat="1" applyFont="1" applyFill="1" applyBorder="1" applyAlignment="1">
      <alignment horizontal="center" vertical="center" wrapText="1"/>
    </xf>
    <xf numFmtId="0" fontId="15" fillId="6" borderId="0" xfId="0" applyFont="1" applyFill="1" applyAlignment="1">
      <alignment horizontal="right"/>
    </xf>
    <xf numFmtId="176" fontId="11" fillId="7" borderId="0" xfId="11" applyNumberFormat="1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right"/>
    </xf>
    <xf numFmtId="5" fontId="11" fillId="6" borderId="6" xfId="7" applyNumberFormat="1" applyFont="1" applyFill="1" applyBorder="1" applyAlignment="1">
      <alignment horizontal="right" vertical="center"/>
    </xf>
    <xf numFmtId="2" fontId="11" fillId="0" borderId="0" xfId="8" applyNumberFormat="1" applyFont="1" applyAlignment="1">
      <alignment vertical="center"/>
    </xf>
    <xf numFmtId="0" fontId="11" fillId="0" borderId="0" xfId="8" applyFont="1" applyAlignment="1">
      <alignment vertical="center" wrapText="1"/>
    </xf>
    <xf numFmtId="0" fontId="11" fillId="0" borderId="13" xfId="8" applyFont="1" applyBorder="1" applyAlignment="1">
      <alignment horizontal="right" vertical="center" wrapText="1"/>
    </xf>
    <xf numFmtId="49" fontId="13" fillId="3" borderId="3" xfId="8" applyNumberFormat="1" applyFont="1" applyFill="1" applyBorder="1" applyAlignment="1">
      <alignment horizontal="center" vertical="center" wrapText="1"/>
    </xf>
    <xf numFmtId="2" fontId="12" fillId="5" borderId="4" xfId="8" applyNumberFormat="1" applyFont="1" applyFill="1" applyBorder="1" applyAlignment="1">
      <alignment horizontal="right" vertical="center" wrapText="1"/>
    </xf>
    <xf numFmtId="2" fontId="11" fillId="6" borderId="4" xfId="8" applyNumberFormat="1" applyFont="1" applyFill="1" applyBorder="1" applyAlignment="1">
      <alignment horizontal="right" vertical="center" wrapText="1"/>
    </xf>
    <xf numFmtId="9" fontId="11" fillId="0" borderId="0" xfId="8" applyNumberFormat="1" applyFont="1" applyAlignment="1">
      <alignment vertical="center" wrapText="1"/>
    </xf>
    <xf numFmtId="0" fontId="13" fillId="0" borderId="4" xfId="8" applyFont="1" applyBorder="1" applyAlignment="1">
      <alignment horizontal="center" vertical="center" wrapText="1"/>
    </xf>
    <xf numFmtId="166" fontId="11" fillId="0" borderId="4" xfId="8" applyNumberFormat="1" applyFont="1" applyBorder="1" applyAlignment="1">
      <alignment horizontal="right" vertical="center" wrapText="1"/>
    </xf>
    <xf numFmtId="0" fontId="11" fillId="6" borderId="4" xfId="8" applyFont="1" applyFill="1" applyBorder="1" applyAlignment="1">
      <alignment horizontal="left" vertical="center" wrapText="1"/>
    </xf>
    <xf numFmtId="10" fontId="11" fillId="0" borderId="0" xfId="8" applyNumberFormat="1" applyFont="1" applyAlignment="1">
      <alignment vertical="center" wrapText="1"/>
    </xf>
    <xf numFmtId="10" fontId="11" fillId="0" borderId="0" xfId="10" applyNumberFormat="1" applyFont="1" applyAlignment="1">
      <alignment vertical="center" wrapText="1"/>
    </xf>
    <xf numFmtId="0" fontId="12" fillId="5" borderId="4" xfId="8" applyFont="1" applyFill="1" applyBorder="1" applyAlignment="1">
      <alignment vertical="center" wrapText="1"/>
    </xf>
    <xf numFmtId="0" fontId="12" fillId="5" borderId="4" xfId="8" applyFont="1" applyFill="1" applyBorder="1" applyAlignment="1">
      <alignment horizontal="center" vertical="center" wrapText="1"/>
    </xf>
    <xf numFmtId="9" fontId="12" fillId="0" borderId="0" xfId="8" applyNumberFormat="1" applyFont="1" applyAlignment="1">
      <alignment vertical="center" wrapText="1"/>
    </xf>
    <xf numFmtId="0" fontId="12" fillId="0" borderId="0" xfId="8" applyFont="1" applyAlignment="1">
      <alignment vertical="center" wrapText="1"/>
    </xf>
    <xf numFmtId="49" fontId="12" fillId="0" borderId="4" xfId="8" applyNumberFormat="1" applyFont="1" applyBorder="1" applyAlignment="1">
      <alignment vertical="center" wrapText="1"/>
    </xf>
    <xf numFmtId="0" fontId="12" fillId="0" borderId="4" xfId="8" applyFont="1" applyBorder="1" applyAlignment="1">
      <alignment vertical="center" wrapText="1"/>
    </xf>
    <xf numFmtId="9" fontId="11" fillId="0" borderId="4" xfId="10" applyFont="1" applyFill="1" applyBorder="1" applyAlignment="1">
      <alignment horizontal="right" vertical="center" wrapText="1"/>
    </xf>
    <xf numFmtId="2" fontId="11" fillId="0" borderId="4" xfId="8" applyNumberFormat="1" applyFont="1" applyBorder="1" applyAlignment="1">
      <alignment horizontal="right" vertical="center" wrapText="1"/>
    </xf>
    <xf numFmtId="9" fontId="11" fillId="6" borderId="4" xfId="10" applyFont="1" applyFill="1" applyBorder="1" applyAlignment="1">
      <alignment horizontal="right" vertical="center"/>
    </xf>
    <xf numFmtId="49" fontId="13" fillId="0" borderId="5" xfId="8" applyNumberFormat="1" applyFont="1" applyBorder="1" applyAlignment="1">
      <alignment horizontal="right" vertical="center" wrapText="1"/>
    </xf>
    <xf numFmtId="49" fontId="13" fillId="0" borderId="6" xfId="8" applyNumberFormat="1" applyFont="1" applyBorder="1" applyAlignment="1">
      <alignment horizontal="right" vertical="center" wrapText="1"/>
    </xf>
    <xf numFmtId="0" fontId="11" fillId="0" borderId="6" xfId="8" applyFont="1" applyBorder="1" applyAlignment="1">
      <alignment horizontal="left" vertical="center" wrapText="1"/>
    </xf>
    <xf numFmtId="49" fontId="13" fillId="0" borderId="0" xfId="8" applyNumberFormat="1" applyFont="1" applyAlignment="1">
      <alignment horizontal="right" vertical="center" wrapText="1"/>
    </xf>
    <xf numFmtId="170" fontId="11" fillId="0" borderId="0" xfId="8" applyNumberFormat="1" applyFont="1" applyAlignment="1">
      <alignment vertical="center" wrapText="1"/>
    </xf>
    <xf numFmtId="169" fontId="11" fillId="6" borderId="0" xfId="8" applyNumberFormat="1" applyFont="1" applyFill="1" applyAlignment="1">
      <alignment horizontal="left" vertical="center" wrapText="1"/>
    </xf>
    <xf numFmtId="2" fontId="11" fillId="0" borderId="0" xfId="8" applyNumberFormat="1" applyFont="1" applyAlignment="1">
      <alignment horizontal="center" vertical="center" wrapText="1"/>
    </xf>
    <xf numFmtId="49" fontId="13" fillId="0" borderId="4" xfId="8" applyNumberFormat="1" applyFont="1" applyBorder="1" applyAlignment="1">
      <alignment horizontal="right" vertical="center" wrapText="1"/>
    </xf>
    <xf numFmtId="0" fontId="11" fillId="0" borderId="4" xfId="8" applyFont="1" applyBorder="1" applyAlignment="1">
      <alignment vertical="center"/>
    </xf>
    <xf numFmtId="5" fontId="11" fillId="6" borderId="4" xfId="7" applyNumberFormat="1" applyFont="1" applyFill="1" applyBorder="1" applyAlignment="1">
      <alignment vertical="center"/>
    </xf>
    <xf numFmtId="0" fontId="11" fillId="0" borderId="4" xfId="8" applyFont="1" applyBorder="1" applyAlignment="1">
      <alignment horizontal="right" vertical="center"/>
    </xf>
    <xf numFmtId="0" fontId="11" fillId="0" borderId="4" xfId="8" applyFont="1" applyBorder="1" applyAlignment="1">
      <alignment horizontal="right" vertical="center" wrapText="1"/>
    </xf>
    <xf numFmtId="166" fontId="11" fillId="7" borderId="4" xfId="8" applyNumberFormat="1" applyFont="1" applyFill="1" applyBorder="1" applyAlignment="1">
      <alignment horizontal="left" vertical="center" wrapText="1"/>
    </xf>
    <xf numFmtId="49" fontId="11" fillId="0" borderId="6" xfId="8" applyNumberFormat="1" applyFont="1" applyBorder="1" applyAlignment="1">
      <alignment vertical="center" wrapText="1"/>
    </xf>
    <xf numFmtId="49" fontId="11" fillId="0" borderId="0" xfId="8" applyNumberFormat="1" applyFont="1" applyAlignment="1">
      <alignment vertical="center" wrapText="1"/>
    </xf>
    <xf numFmtId="0" fontId="12" fillId="0" borderId="0" xfId="8" applyFont="1" applyAlignment="1">
      <alignment horizontal="center" vertical="center" wrapText="1"/>
    </xf>
    <xf numFmtId="49" fontId="11" fillId="5" borderId="4" xfId="8" applyNumberFormat="1" applyFont="1" applyFill="1" applyBorder="1" applyAlignment="1">
      <alignment horizontal="center" vertical="center" wrapText="1"/>
    </xf>
    <xf numFmtId="0" fontId="11" fillId="5" borderId="4" xfId="8" applyFont="1" applyFill="1" applyBorder="1" applyAlignment="1">
      <alignment horizontal="center" vertical="center" wrapText="1"/>
    </xf>
    <xf numFmtId="3" fontId="11" fillId="5" borderId="4" xfId="8" applyNumberFormat="1" applyFont="1" applyFill="1" applyBorder="1" applyAlignment="1">
      <alignment horizontal="center" vertical="center" wrapText="1"/>
    </xf>
    <xf numFmtId="1" fontId="11" fillId="6" borderId="4" xfId="8" applyNumberFormat="1" applyFont="1" applyFill="1" applyBorder="1" applyAlignment="1">
      <alignment horizontal="center" vertical="center" wrapText="1"/>
    </xf>
    <xf numFmtId="0" fontId="11" fillId="6" borderId="4" xfId="8" applyFont="1" applyFill="1" applyBorder="1" applyAlignment="1">
      <alignment vertical="center" wrapText="1"/>
    </xf>
    <xf numFmtId="3" fontId="11" fillId="0" borderId="4" xfId="8" applyNumberFormat="1" applyFont="1" applyBorder="1" applyAlignment="1">
      <alignment vertical="center" wrapText="1"/>
    </xf>
    <xf numFmtId="3" fontId="11" fillId="0" borderId="0" xfId="8" applyNumberFormat="1" applyFont="1" applyAlignment="1">
      <alignment vertical="center" wrapText="1"/>
    </xf>
    <xf numFmtId="0" fontId="11" fillId="2" borderId="13" xfId="8" applyFont="1" applyFill="1" applyBorder="1" applyAlignment="1">
      <alignment horizontal="right" vertical="center" wrapText="1"/>
    </xf>
    <xf numFmtId="0" fontId="12" fillId="6" borderId="1" xfId="8" applyFont="1" applyFill="1" applyBorder="1" applyAlignment="1">
      <alignment horizontal="center" vertical="center" wrapText="1"/>
    </xf>
    <xf numFmtId="0" fontId="11" fillId="0" borderId="14" xfId="8" applyFont="1" applyBorder="1" applyAlignment="1">
      <alignment vertical="center" wrapText="1"/>
    </xf>
    <xf numFmtId="1" fontId="11" fillId="5" borderId="4" xfId="8" applyNumberFormat="1" applyFont="1" applyFill="1" applyBorder="1" applyAlignment="1">
      <alignment horizontal="center" vertical="center" wrapText="1"/>
    </xf>
    <xf numFmtId="1" fontId="11" fillId="6" borderId="4" xfId="8" applyNumberFormat="1" applyFont="1" applyFill="1" applyBorder="1" applyAlignment="1">
      <alignment vertical="center" wrapText="1"/>
    </xf>
    <xf numFmtId="9" fontId="11" fillId="6" borderId="4" xfId="8" applyNumberFormat="1" applyFont="1" applyFill="1" applyBorder="1" applyAlignment="1">
      <alignment horizontal="center" vertical="center" wrapText="1"/>
    </xf>
    <xf numFmtId="3" fontId="11" fillId="5" borderId="4" xfId="8" applyNumberFormat="1" applyFont="1" applyFill="1" applyBorder="1" applyAlignment="1">
      <alignment vertical="center" wrapText="1"/>
    </xf>
    <xf numFmtId="3" fontId="11" fillId="0" borderId="0" xfId="8" applyNumberFormat="1" applyFont="1" applyAlignment="1">
      <alignment horizontal="center" vertical="center" wrapText="1"/>
    </xf>
    <xf numFmtId="3" fontId="12" fillId="5" borderId="4" xfId="8" applyNumberFormat="1" applyFont="1" applyFill="1" applyBorder="1" applyAlignment="1">
      <alignment vertical="center" wrapText="1"/>
    </xf>
    <xf numFmtId="171" fontId="11" fillId="0" borderId="4" xfId="8" applyNumberFormat="1" applyFont="1" applyBorder="1" applyAlignment="1">
      <alignment vertical="center" wrapText="1"/>
    </xf>
    <xf numFmtId="1" fontId="11" fillId="6" borderId="4" xfId="8" applyNumberFormat="1" applyFont="1" applyFill="1" applyBorder="1" applyAlignment="1">
      <alignment horizontal="right" vertical="center" wrapText="1"/>
    </xf>
    <xf numFmtId="3" fontId="11" fillId="6" borderId="4" xfId="8" applyNumberFormat="1" applyFont="1" applyFill="1" applyBorder="1" applyAlignment="1">
      <alignment vertical="center" wrapText="1"/>
    </xf>
    <xf numFmtId="9" fontId="11" fillId="0" borderId="4" xfId="8" applyNumberFormat="1" applyFont="1" applyBorder="1" applyAlignment="1">
      <alignment horizontal="center" vertical="center" wrapText="1"/>
    </xf>
    <xf numFmtId="0" fontId="12" fillId="8" borderId="4" xfId="8" applyFont="1" applyFill="1" applyBorder="1" applyAlignment="1">
      <alignment horizontal="right" vertical="center" wrapText="1"/>
    </xf>
    <xf numFmtId="3" fontId="12" fillId="8" borderId="4" xfId="8" applyNumberFormat="1" applyFont="1" applyFill="1" applyBorder="1" applyAlignment="1">
      <alignment vertical="center" wrapText="1"/>
    </xf>
    <xf numFmtId="9" fontId="12" fillId="8" borderId="4" xfId="8" applyNumberFormat="1" applyFont="1" applyFill="1" applyBorder="1" applyAlignment="1">
      <alignment horizontal="center" vertical="center" wrapText="1"/>
    </xf>
    <xf numFmtId="1" fontId="11" fillId="0" borderId="4" xfId="8" applyNumberFormat="1" applyFont="1" applyBorder="1" applyAlignment="1">
      <alignment horizontal="right" vertical="center" wrapText="1"/>
    </xf>
    <xf numFmtId="2" fontId="13" fillId="0" borderId="4" xfId="8" applyNumberFormat="1" applyFont="1" applyBorder="1" applyAlignment="1">
      <alignment horizontal="center" vertical="center" wrapText="1"/>
    </xf>
    <xf numFmtId="168" fontId="11" fillId="0" borderId="4" xfId="8" applyNumberFormat="1" applyFont="1" applyBorder="1" applyAlignment="1">
      <alignment horizontal="center" vertical="center" wrapText="1"/>
    </xf>
    <xf numFmtId="3" fontId="12" fillId="3" borderId="4" xfId="8" applyNumberFormat="1" applyFont="1" applyFill="1" applyBorder="1" applyAlignment="1">
      <alignment vertical="center" wrapText="1"/>
    </xf>
    <xf numFmtId="1" fontId="11" fillId="0" borderId="0" xfId="8" applyNumberFormat="1" applyFont="1" applyAlignment="1">
      <alignment vertical="center" wrapText="1"/>
    </xf>
    <xf numFmtId="0" fontId="11" fillId="0" borderId="16" xfId="8" applyFont="1" applyBorder="1" applyAlignment="1">
      <alignment vertical="center" wrapText="1"/>
    </xf>
    <xf numFmtId="0" fontId="11" fillId="0" borderId="17" xfId="8" applyFont="1" applyBorder="1" applyAlignment="1">
      <alignment horizontal="center" vertical="center" wrapText="1"/>
    </xf>
    <xf numFmtId="3" fontId="11" fillId="0" borderId="18" xfId="8" applyNumberFormat="1" applyFont="1" applyBorder="1" applyAlignment="1">
      <alignment vertical="center" wrapText="1"/>
    </xf>
    <xf numFmtId="0" fontId="11" fillId="0" borderId="16" xfId="8" applyFont="1" applyBorder="1" applyAlignment="1">
      <alignment horizontal="center" vertical="center" wrapText="1"/>
    </xf>
    <xf numFmtId="0" fontId="11" fillId="0" borderId="18" xfId="8" applyFont="1" applyBorder="1" applyAlignment="1">
      <alignment vertical="center" wrapText="1"/>
    </xf>
    <xf numFmtId="0" fontId="11" fillId="0" borderId="19" xfId="8" applyFont="1" applyBorder="1" applyAlignment="1">
      <alignment vertical="center" wrapText="1"/>
    </xf>
    <xf numFmtId="3" fontId="11" fillId="0" borderId="20" xfId="8" applyNumberFormat="1" applyFont="1" applyBorder="1" applyAlignment="1">
      <alignment vertical="center" wrapText="1"/>
    </xf>
    <xf numFmtId="0" fontId="11" fillId="0" borderId="19" xfId="8" applyFont="1" applyBorder="1" applyAlignment="1">
      <alignment horizontal="center" vertical="center" wrapText="1"/>
    </xf>
    <xf numFmtId="0" fontId="11" fillId="0" borderId="20" xfId="8" applyFont="1" applyBorder="1" applyAlignment="1">
      <alignment vertical="center" wrapText="1"/>
    </xf>
    <xf numFmtId="1" fontId="13" fillId="0" borderId="5" xfId="8" applyNumberFormat="1" applyFont="1" applyBorder="1" applyAlignment="1">
      <alignment horizontal="right" vertical="center" wrapText="1"/>
    </xf>
    <xf numFmtId="168" fontId="11" fillId="6" borderId="5" xfId="8" applyNumberFormat="1" applyFont="1" applyFill="1" applyBorder="1" applyAlignment="1">
      <alignment horizontal="center" vertical="center" wrapText="1"/>
    </xf>
    <xf numFmtId="1" fontId="13" fillId="0" borderId="6" xfId="8" applyNumberFormat="1" applyFont="1" applyBorder="1" applyAlignment="1">
      <alignment horizontal="right" vertical="center" wrapText="1"/>
    </xf>
    <xf numFmtId="177" fontId="11" fillId="6" borderId="5" xfId="8" applyNumberFormat="1" applyFont="1" applyFill="1" applyBorder="1" applyAlignment="1">
      <alignment horizontal="left" vertical="center" wrapText="1"/>
    </xf>
    <xf numFmtId="3" fontId="11" fillId="0" borderId="6" xfId="8" applyNumberFormat="1" applyFont="1" applyBorder="1" applyAlignment="1">
      <alignment horizontal="left" vertical="center" wrapText="1"/>
    </xf>
    <xf numFmtId="1" fontId="13" fillId="0" borderId="0" xfId="8" applyNumberFormat="1" applyFont="1" applyAlignment="1">
      <alignment horizontal="right" vertical="center" wrapText="1"/>
    </xf>
    <xf numFmtId="3" fontId="11" fillId="6" borderId="0" xfId="8" applyNumberFormat="1" applyFont="1" applyFill="1" applyAlignment="1">
      <alignment horizontal="left" vertical="center" wrapText="1"/>
    </xf>
    <xf numFmtId="168" fontId="11" fillId="0" borderId="6" xfId="8" applyNumberFormat="1" applyFont="1" applyBorder="1" applyAlignment="1">
      <alignment horizontal="center" vertical="center" wrapText="1"/>
    </xf>
    <xf numFmtId="15" fontId="11" fillId="6" borderId="6" xfId="8" applyNumberFormat="1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5" fillId="0" borderId="6" xfId="0" applyFont="1" applyBorder="1" applyAlignment="1">
      <alignment horizontal="left"/>
    </xf>
    <xf numFmtId="0" fontId="15" fillId="0" borderId="0" xfId="0" applyFont="1" applyAlignment="1">
      <alignment horizontal="right"/>
    </xf>
    <xf numFmtId="0" fontId="11" fillId="0" borderId="0" xfId="8" applyFont="1" applyAlignment="1">
      <alignment horizontal="center" vertical="center"/>
    </xf>
    <xf numFmtId="0" fontId="11" fillId="0" borderId="0" xfId="8" applyFont="1" applyAlignment="1">
      <alignment horizontal="right" vertical="center" wrapText="1"/>
    </xf>
    <xf numFmtId="0" fontId="11" fillId="0" borderId="6" xfId="8" applyFont="1" applyBorder="1" applyAlignment="1">
      <alignment horizontal="right" vertical="center" wrapText="1"/>
    </xf>
    <xf numFmtId="0" fontId="11" fillId="0" borderId="5" xfId="8" applyFont="1" applyBorder="1" applyAlignment="1">
      <alignment horizontal="left" vertical="center" wrapText="1"/>
    </xf>
    <xf numFmtId="0" fontId="11" fillId="0" borderId="4" xfId="8" applyFont="1" applyBorder="1" applyAlignment="1">
      <alignment horizontal="left" vertical="center"/>
    </xf>
    <xf numFmtId="1" fontId="12" fillId="0" borderId="15" xfId="8" applyNumberFormat="1" applyFont="1" applyBorder="1" applyAlignment="1">
      <alignment horizontal="center" vertical="center" wrapText="1"/>
    </xf>
    <xf numFmtId="0" fontId="11" fillId="4" borderId="6" xfId="8" applyFont="1" applyFill="1" applyBorder="1" applyAlignment="1">
      <alignment horizontal="left" vertical="center"/>
    </xf>
    <xf numFmtId="0" fontId="11" fillId="0" borderId="0" xfId="8" applyFont="1" applyAlignment="1">
      <alignment horizontal="left" vertical="center" wrapText="1"/>
    </xf>
    <xf numFmtId="2" fontId="11" fillId="0" borderId="4" xfId="8" applyNumberFormat="1" applyFont="1" applyBorder="1" applyAlignment="1">
      <alignment horizontal="left" vertical="center"/>
    </xf>
    <xf numFmtId="2" fontId="11" fillId="5" borderId="4" xfId="8" applyNumberFormat="1" applyFont="1" applyFill="1" applyBorder="1" applyAlignment="1">
      <alignment horizontal="left" vertical="center"/>
    </xf>
    <xf numFmtId="2" fontId="11" fillId="3" borderId="4" xfId="8" applyNumberFormat="1" applyFont="1" applyFill="1" applyBorder="1" applyAlignment="1">
      <alignment horizontal="left" vertical="center"/>
    </xf>
    <xf numFmtId="0" fontId="13" fillId="0" borderId="4" xfId="8" applyFont="1" applyBorder="1" applyAlignment="1">
      <alignment horizontal="left" vertical="center" wrapText="1"/>
    </xf>
    <xf numFmtId="0" fontId="12" fillId="4" borderId="4" xfId="8" applyFont="1" applyFill="1" applyBorder="1" applyAlignment="1">
      <alignment horizontal="left" vertical="center" wrapText="1"/>
    </xf>
    <xf numFmtId="1" fontId="11" fillId="0" borderId="15" xfId="8" applyNumberFormat="1" applyFont="1" applyBorder="1" applyAlignment="1">
      <alignment horizontal="center" vertical="center"/>
    </xf>
    <xf numFmtId="2" fontId="11" fillId="3" borderId="6" xfId="8" applyNumberFormat="1" applyFont="1" applyFill="1" applyBorder="1" applyAlignment="1">
      <alignment horizontal="center" vertical="center"/>
    </xf>
    <xf numFmtId="0" fontId="12" fillId="5" borderId="4" xfId="8" applyFont="1" applyFill="1" applyBorder="1" applyAlignment="1">
      <alignment horizontal="left" vertical="center" wrapText="1"/>
    </xf>
    <xf numFmtId="0" fontId="11" fillId="0" borderId="4" xfId="8" applyFont="1" applyBorder="1" applyAlignment="1">
      <alignment horizontal="left" vertical="center" wrapText="1"/>
    </xf>
    <xf numFmtId="1" fontId="11" fillId="0" borderId="0" xfId="8" applyNumberFormat="1" applyFont="1" applyAlignment="1">
      <alignment horizontal="left" vertical="center"/>
    </xf>
    <xf numFmtId="0" fontId="11" fillId="0" borderId="0" xfId="8" applyFont="1" applyAlignment="1">
      <alignment horizontal="left" vertical="center"/>
    </xf>
    <xf numFmtId="1" fontId="11" fillId="0" borderId="4" xfId="8" applyNumberFormat="1" applyFont="1" applyBorder="1" applyAlignment="1">
      <alignment horizontal="left" vertical="center"/>
    </xf>
    <xf numFmtId="0" fontId="11" fillId="0" borderId="5" xfId="8" applyFont="1" applyBorder="1" applyAlignment="1">
      <alignment horizontal="left" vertical="center"/>
    </xf>
    <xf numFmtId="0" fontId="15" fillId="0" borderId="0" xfId="0" applyFont="1" applyAlignment="1">
      <alignment horizontal="left" vertical="top" wrapText="1" indent="1"/>
    </xf>
    <xf numFmtId="0" fontId="11" fillId="5" borderId="26" xfId="8" applyFont="1" applyFill="1" applyBorder="1" applyAlignment="1">
      <alignment horizontal="center" vertical="center"/>
    </xf>
    <xf numFmtId="0" fontId="11" fillId="5" borderId="4" xfId="8" applyFont="1" applyFill="1" applyBorder="1" applyAlignment="1">
      <alignment horizontal="center" vertical="center"/>
    </xf>
    <xf numFmtId="0" fontId="11" fillId="5" borderId="27" xfId="8" applyFont="1" applyFill="1" applyBorder="1" applyAlignment="1">
      <alignment horizontal="center" vertical="center"/>
    </xf>
    <xf numFmtId="1" fontId="11" fillId="0" borderId="7" xfId="8" applyNumberFormat="1" applyFont="1" applyBorder="1" applyAlignment="1">
      <alignment horizontal="center" vertical="center"/>
    </xf>
    <xf numFmtId="1" fontId="11" fillId="0" borderId="3" xfId="8" applyNumberFormat="1" applyFont="1" applyBorder="1" applyAlignment="1">
      <alignment horizontal="center" vertical="center"/>
    </xf>
    <xf numFmtId="1" fontId="11" fillId="0" borderId="8" xfId="8" applyNumberFormat="1" applyFont="1" applyBorder="1" applyAlignment="1">
      <alignment horizontal="center" vertical="center"/>
    </xf>
    <xf numFmtId="1" fontId="11" fillId="0" borderId="9" xfId="8" applyNumberFormat="1" applyFont="1" applyBorder="1" applyAlignment="1">
      <alignment horizontal="center" vertical="center"/>
    </xf>
    <xf numFmtId="1" fontId="11" fillId="0" borderId="0" xfId="8" applyNumberFormat="1" applyFont="1" applyAlignment="1">
      <alignment horizontal="center" vertical="center"/>
    </xf>
    <xf numFmtId="1" fontId="11" fillId="0" borderId="10" xfId="8" applyNumberFormat="1" applyFont="1" applyBorder="1" applyAlignment="1">
      <alignment horizontal="center" vertical="center"/>
    </xf>
    <xf numFmtId="1" fontId="11" fillId="0" borderId="11" xfId="8" applyNumberFormat="1" applyFont="1" applyBorder="1" applyAlignment="1">
      <alignment horizontal="center" vertical="center"/>
    </xf>
    <xf numFmtId="1" fontId="11" fillId="0" borderId="2" xfId="8" applyNumberFormat="1" applyFont="1" applyBorder="1" applyAlignment="1">
      <alignment horizontal="center" vertical="center"/>
    </xf>
    <xf numFmtId="1" fontId="11" fillId="0" borderId="12" xfId="8" applyNumberFormat="1" applyFont="1" applyBorder="1" applyAlignment="1">
      <alignment horizontal="center" vertical="center"/>
    </xf>
    <xf numFmtId="0" fontId="11" fillId="5" borderId="25" xfId="8" applyFont="1" applyFill="1" applyBorder="1" applyAlignment="1">
      <alignment horizontal="center" vertical="center"/>
    </xf>
    <xf numFmtId="1" fontId="12" fillId="0" borderId="7" xfId="8" applyNumberFormat="1" applyFont="1" applyBorder="1" applyAlignment="1">
      <alignment horizontal="center" vertical="center" wrapText="1"/>
    </xf>
    <xf numFmtId="1" fontId="12" fillId="0" borderId="3" xfId="8" applyNumberFormat="1" applyFont="1" applyBorder="1" applyAlignment="1">
      <alignment horizontal="center" vertical="center" wrapText="1"/>
    </xf>
    <xf numFmtId="1" fontId="12" fillId="0" borderId="8" xfId="8" applyNumberFormat="1" applyFont="1" applyBorder="1" applyAlignment="1">
      <alignment horizontal="center" vertical="center" wrapText="1"/>
    </xf>
    <xf numFmtId="1" fontId="12" fillId="0" borderId="9" xfId="8" applyNumberFormat="1" applyFont="1" applyBorder="1" applyAlignment="1">
      <alignment horizontal="center" vertical="center" wrapText="1"/>
    </xf>
    <xf numFmtId="1" fontId="12" fillId="0" borderId="0" xfId="8" applyNumberFormat="1" applyFont="1" applyAlignment="1">
      <alignment horizontal="center" vertical="center" wrapText="1"/>
    </xf>
    <xf numFmtId="1" fontId="12" fillId="0" borderId="10" xfId="8" applyNumberFormat="1" applyFont="1" applyBorder="1" applyAlignment="1">
      <alignment horizontal="center" vertical="center" wrapText="1"/>
    </xf>
    <xf numFmtId="0" fontId="11" fillId="0" borderId="6" xfId="8" applyFont="1" applyBorder="1" applyAlignment="1">
      <alignment horizontal="left" vertical="center"/>
    </xf>
    <xf numFmtId="0" fontId="11" fillId="0" borderId="0" xfId="8" applyFont="1" applyAlignment="1">
      <alignment horizontal="right" vertical="center"/>
    </xf>
    <xf numFmtId="0" fontId="11" fillId="0" borderId="6" xfId="8" applyFont="1" applyBorder="1" applyAlignment="1">
      <alignment horizontal="right" vertical="center"/>
    </xf>
    <xf numFmtId="0" fontId="12" fillId="3" borderId="6" xfId="8" applyFont="1" applyFill="1" applyBorder="1" applyAlignment="1">
      <alignment horizontal="center" vertical="center"/>
    </xf>
    <xf numFmtId="0" fontId="11" fillId="0" borderId="6" xfId="8" applyFont="1" applyBorder="1" applyAlignment="1">
      <alignment horizontal="left" vertical="center" wrapText="1"/>
    </xf>
    <xf numFmtId="2" fontId="11" fillId="0" borderId="4" xfId="8" applyNumberFormat="1" applyFont="1" applyBorder="1" applyAlignment="1">
      <alignment horizontal="left" vertical="center" wrapText="1"/>
    </xf>
    <xf numFmtId="49" fontId="12" fillId="0" borderId="4" xfId="8" applyNumberFormat="1" applyFont="1" applyBorder="1" applyAlignment="1">
      <alignment horizontal="left" vertical="center" wrapText="1"/>
    </xf>
    <xf numFmtId="2" fontId="13" fillId="4" borderId="4" xfId="8" applyNumberFormat="1" applyFont="1" applyFill="1" applyBorder="1" applyAlignment="1">
      <alignment horizontal="center" vertical="center" wrapText="1"/>
    </xf>
    <xf numFmtId="166" fontId="12" fillId="4" borderId="4" xfId="8" applyNumberFormat="1" applyFont="1" applyFill="1" applyBorder="1" applyAlignment="1">
      <alignment horizontal="left" vertical="center" wrapText="1"/>
    </xf>
    <xf numFmtId="2" fontId="12" fillId="5" borderId="4" xfId="8" applyNumberFormat="1" applyFont="1" applyFill="1" applyBorder="1" applyAlignment="1">
      <alignment horizontal="left" vertical="center" wrapText="1"/>
    </xf>
    <xf numFmtId="2" fontId="11" fillId="0" borderId="4" xfId="8" applyNumberFormat="1" applyFont="1" applyBorder="1" applyAlignment="1">
      <alignment horizontal="right" vertical="center" wrapText="1"/>
    </xf>
    <xf numFmtId="0" fontId="12" fillId="3" borderId="3" xfId="8" applyFont="1" applyFill="1" applyBorder="1" applyAlignment="1">
      <alignment horizontal="right" vertical="center" wrapText="1"/>
    </xf>
    <xf numFmtId="1" fontId="11" fillId="0" borderId="15" xfId="8" applyNumberFormat="1" applyFont="1" applyBorder="1" applyAlignment="1">
      <alignment horizontal="center" vertical="center" wrapText="1"/>
    </xf>
    <xf numFmtId="0" fontId="12" fillId="3" borderId="0" xfId="8" applyFont="1" applyFill="1" applyAlignment="1">
      <alignment horizontal="center" vertical="center" wrapText="1"/>
    </xf>
    <xf numFmtId="0" fontId="12" fillId="3" borderId="6" xfId="8" applyFont="1" applyFill="1" applyBorder="1" applyAlignment="1">
      <alignment horizontal="center" vertical="center" wrapText="1"/>
    </xf>
    <xf numFmtId="0" fontId="12" fillId="6" borderId="29" xfId="8" applyFont="1" applyFill="1" applyBorder="1" applyAlignment="1">
      <alignment horizontal="center" vertical="center" wrapText="1"/>
    </xf>
    <xf numFmtId="0" fontId="12" fillId="6" borderId="30" xfId="8" applyFont="1" applyFill="1" applyBorder="1" applyAlignment="1">
      <alignment horizontal="center" vertical="center" wrapText="1"/>
    </xf>
    <xf numFmtId="49" fontId="11" fillId="0" borderId="28" xfId="8" applyNumberFormat="1" applyFont="1" applyBorder="1" applyAlignment="1">
      <alignment horizontal="left" vertical="center" wrapText="1"/>
    </xf>
    <xf numFmtId="0" fontId="11" fillId="0" borderId="28" xfId="8" applyFont="1" applyBorder="1" applyAlignment="1">
      <alignment horizontal="left" vertical="center" wrapText="1"/>
    </xf>
    <xf numFmtId="49" fontId="13" fillId="3" borderId="3" xfId="8" applyNumberFormat="1" applyFont="1" applyFill="1" applyBorder="1" applyAlignment="1">
      <alignment horizontal="center" vertical="center" wrapText="1"/>
    </xf>
    <xf numFmtId="15" fontId="12" fillId="6" borderId="1" xfId="8" applyNumberFormat="1" applyFont="1" applyFill="1" applyBorder="1" applyAlignment="1">
      <alignment horizontal="center" vertical="center" wrapText="1"/>
    </xf>
    <xf numFmtId="15" fontId="12" fillId="6" borderId="14" xfId="8" applyNumberFormat="1" applyFont="1" applyFill="1" applyBorder="1" applyAlignment="1">
      <alignment horizontal="center" vertical="center" wrapText="1"/>
    </xf>
    <xf numFmtId="49" fontId="12" fillId="3" borderId="3" xfId="8" applyNumberFormat="1" applyFont="1" applyFill="1" applyBorder="1" applyAlignment="1">
      <alignment horizontal="center" vertical="center" wrapText="1"/>
    </xf>
    <xf numFmtId="49" fontId="12" fillId="3" borderId="0" xfId="8" applyNumberFormat="1" applyFont="1" applyFill="1" applyAlignment="1">
      <alignment horizontal="center" vertical="center" wrapText="1"/>
    </xf>
    <xf numFmtId="49" fontId="12" fillId="3" borderId="6" xfId="8" applyNumberFormat="1" applyFont="1" applyFill="1" applyBorder="1" applyAlignment="1">
      <alignment horizontal="center" vertical="center" wrapText="1"/>
    </xf>
    <xf numFmtId="49" fontId="11" fillId="3" borderId="0" xfId="8" applyNumberFormat="1" applyFont="1" applyFill="1" applyAlignment="1">
      <alignment horizontal="center" vertical="center" wrapText="1"/>
    </xf>
    <xf numFmtId="2" fontId="11" fillId="4" borderId="0" xfId="8" applyNumberFormat="1" applyFont="1" applyFill="1" applyAlignment="1">
      <alignment horizontal="center" vertical="center" wrapText="1"/>
    </xf>
    <xf numFmtId="2" fontId="11" fillId="4" borderId="6" xfId="8" applyNumberFormat="1" applyFont="1" applyFill="1" applyBorder="1" applyAlignment="1">
      <alignment horizontal="center" vertical="center" wrapText="1"/>
    </xf>
    <xf numFmtId="2" fontId="11" fillId="5" borderId="4" xfId="8" applyNumberFormat="1" applyFont="1" applyFill="1" applyBorder="1" applyAlignment="1">
      <alignment horizontal="left" vertical="center" wrapText="1"/>
    </xf>
    <xf numFmtId="0" fontId="12" fillId="0" borderId="7" xfId="8" applyFont="1" applyBorder="1" applyAlignment="1">
      <alignment horizontal="center" vertical="center" wrapText="1"/>
    </xf>
    <xf numFmtId="0" fontId="12" fillId="0" borderId="3" xfId="8" applyFont="1" applyBorder="1" applyAlignment="1">
      <alignment horizontal="center" vertical="center" wrapText="1"/>
    </xf>
    <xf numFmtId="0" fontId="12" fillId="0" borderId="8" xfId="8" applyFont="1" applyBorder="1" applyAlignment="1">
      <alignment horizontal="center" vertical="center" wrapText="1"/>
    </xf>
    <xf numFmtId="0" fontId="12" fillId="0" borderId="9" xfId="8" applyFont="1" applyBorder="1" applyAlignment="1">
      <alignment horizontal="center" vertical="center" wrapText="1"/>
    </xf>
    <xf numFmtId="0" fontId="12" fillId="0" borderId="0" xfId="8" applyFont="1" applyAlignment="1">
      <alignment horizontal="center" vertical="center" wrapText="1"/>
    </xf>
    <xf numFmtId="0" fontId="12" fillId="0" borderId="10" xfId="8" applyFont="1" applyBorder="1" applyAlignment="1">
      <alignment horizontal="center" vertical="center" wrapText="1"/>
    </xf>
    <xf numFmtId="0" fontId="12" fillId="0" borderId="11" xfId="8" applyFont="1" applyBorder="1" applyAlignment="1">
      <alignment horizontal="center" vertical="center" wrapText="1"/>
    </xf>
    <xf numFmtId="0" fontId="12" fillId="0" borderId="2" xfId="8" applyFont="1" applyBorder="1" applyAlignment="1">
      <alignment horizontal="center" vertical="center" wrapText="1"/>
    </xf>
    <xf numFmtId="0" fontId="12" fillId="0" borderId="12" xfId="8" applyFont="1" applyBorder="1" applyAlignment="1">
      <alignment horizontal="center" vertical="center" wrapText="1"/>
    </xf>
    <xf numFmtId="49" fontId="11" fillId="0" borderId="15" xfId="8" applyNumberFormat="1" applyFont="1" applyBorder="1" applyAlignment="1">
      <alignment horizontal="center" vertical="center" wrapText="1"/>
    </xf>
    <xf numFmtId="0" fontId="11" fillId="0" borderId="3" xfId="8" applyFont="1" applyBorder="1" applyAlignment="1">
      <alignment horizontal="left" vertical="center" wrapText="1"/>
    </xf>
    <xf numFmtId="0" fontId="11" fillId="0" borderId="8" xfId="8" applyFont="1" applyBorder="1" applyAlignment="1">
      <alignment horizontal="left" vertical="center" wrapText="1"/>
    </xf>
    <xf numFmtId="49" fontId="11" fillId="0" borderId="7" xfId="8" applyNumberFormat="1" applyFont="1" applyBorder="1" applyAlignment="1">
      <alignment horizontal="left" vertical="center" wrapText="1"/>
    </xf>
    <xf numFmtId="49" fontId="11" fillId="0" borderId="3" xfId="8" applyNumberFormat="1" applyFont="1" applyBorder="1" applyAlignment="1">
      <alignment horizontal="left" vertical="center" wrapText="1"/>
    </xf>
    <xf numFmtId="49" fontId="11" fillId="0" borderId="8" xfId="8" applyNumberFormat="1" applyFont="1" applyBorder="1" applyAlignment="1">
      <alignment horizontal="left" vertical="center" wrapText="1"/>
    </xf>
    <xf numFmtId="0" fontId="12" fillId="6" borderId="9" xfId="8" applyFont="1" applyFill="1" applyBorder="1" applyAlignment="1">
      <alignment horizontal="center" vertical="center" wrapText="1"/>
    </xf>
    <xf numFmtId="0" fontId="12" fillId="6" borderId="0" xfId="8" applyFont="1" applyFill="1" applyAlignment="1">
      <alignment horizontal="center" vertical="center" wrapText="1"/>
    </xf>
    <xf numFmtId="0" fontId="12" fillId="6" borderId="10" xfId="8" applyFont="1" applyFill="1" applyBorder="1" applyAlignment="1">
      <alignment horizontal="center" vertical="center" wrapText="1"/>
    </xf>
    <xf numFmtId="0" fontId="12" fillId="6" borderId="11" xfId="8" applyFont="1" applyFill="1" applyBorder="1" applyAlignment="1">
      <alignment horizontal="center" vertical="center" wrapText="1"/>
    </xf>
    <xf numFmtId="0" fontId="12" fillId="6" borderId="2" xfId="8" applyFont="1" applyFill="1" applyBorder="1" applyAlignment="1">
      <alignment horizontal="center" vertical="center" wrapText="1"/>
    </xf>
    <xf numFmtId="0" fontId="12" fillId="6" borderId="12" xfId="8" applyFont="1" applyFill="1" applyBorder="1" applyAlignment="1">
      <alignment horizontal="center" vertical="center" wrapText="1"/>
    </xf>
    <xf numFmtId="3" fontId="12" fillId="6" borderId="0" xfId="8" applyNumberFormat="1" applyFont="1" applyFill="1" applyAlignment="1">
      <alignment horizontal="center" vertical="center" wrapText="1"/>
    </xf>
    <xf numFmtId="3" fontId="12" fillId="6" borderId="10" xfId="8" applyNumberFormat="1" applyFont="1" applyFill="1" applyBorder="1" applyAlignment="1">
      <alignment horizontal="center" vertical="center" wrapText="1"/>
    </xf>
    <xf numFmtId="3" fontId="12" fillId="6" borderId="2" xfId="8" applyNumberFormat="1" applyFont="1" applyFill="1" applyBorder="1" applyAlignment="1">
      <alignment horizontal="center" vertical="center" wrapText="1"/>
    </xf>
    <xf numFmtId="3" fontId="12" fillId="6" borderId="12" xfId="8" applyNumberFormat="1" applyFont="1" applyFill="1" applyBorder="1" applyAlignment="1">
      <alignment horizontal="center" vertical="center" wrapText="1"/>
    </xf>
    <xf numFmtId="0" fontId="12" fillId="6" borderId="19" xfId="8" applyFont="1" applyFill="1" applyBorder="1" applyAlignment="1">
      <alignment horizontal="center" vertical="center" wrapText="1"/>
    </xf>
    <xf numFmtId="0" fontId="12" fillId="6" borderId="20" xfId="8" applyFont="1" applyFill="1" applyBorder="1" applyAlignment="1">
      <alignment horizontal="center" vertical="center" wrapText="1"/>
    </xf>
    <xf numFmtId="0" fontId="12" fillId="0" borderId="19" xfId="8" applyFont="1" applyBorder="1" applyAlignment="1">
      <alignment horizontal="center" vertical="center" wrapText="1"/>
    </xf>
    <xf numFmtId="0" fontId="11" fillId="0" borderId="0" xfId="8" applyFont="1" applyAlignment="1">
      <alignment horizontal="center" vertical="center" wrapText="1"/>
    </xf>
    <xf numFmtId="0" fontId="11" fillId="0" borderId="20" xfId="8" applyFont="1" applyBorder="1" applyAlignment="1">
      <alignment horizontal="center" vertical="center" wrapText="1"/>
    </xf>
    <xf numFmtId="0" fontId="12" fillId="0" borderId="20" xfId="8" applyFont="1" applyBorder="1" applyAlignment="1">
      <alignment horizontal="center" vertical="center" wrapText="1"/>
    </xf>
    <xf numFmtId="0" fontId="11" fillId="0" borderId="21" xfId="8" applyFont="1" applyBorder="1" applyAlignment="1">
      <alignment horizontal="center" vertical="center" wrapText="1"/>
    </xf>
    <xf numFmtId="0" fontId="11" fillId="0" borderId="22" xfId="8" applyFont="1" applyBorder="1" applyAlignment="1">
      <alignment horizontal="center" vertical="center" wrapText="1"/>
    </xf>
    <xf numFmtId="0" fontId="11" fillId="0" borderId="23" xfId="8" applyFont="1" applyBorder="1" applyAlignment="1">
      <alignment horizontal="center" vertical="center" wrapText="1"/>
    </xf>
    <xf numFmtId="0" fontId="12" fillId="0" borderId="21" xfId="8" applyFont="1" applyBorder="1" applyAlignment="1">
      <alignment horizontal="center" vertical="center" wrapText="1"/>
    </xf>
    <xf numFmtId="0" fontId="12" fillId="0" borderId="22" xfId="8" applyFont="1" applyBorder="1" applyAlignment="1">
      <alignment horizontal="center" vertical="center" wrapText="1"/>
    </xf>
    <xf numFmtId="0" fontId="12" fillId="0" borderId="23" xfId="8" applyFont="1" applyBorder="1" applyAlignment="1">
      <alignment horizontal="center" vertical="center" wrapText="1"/>
    </xf>
    <xf numFmtId="0" fontId="17" fillId="0" borderId="6" xfId="8" applyFont="1" applyBorder="1" applyAlignment="1">
      <alignment horizontal="right" vertical="center" wrapText="1"/>
    </xf>
    <xf numFmtId="0" fontId="11" fillId="0" borderId="5" xfId="8" applyFont="1" applyBorder="1" applyAlignment="1">
      <alignment horizontal="right" vertical="center" wrapText="1"/>
    </xf>
    <xf numFmtId="3" fontId="11" fillId="0" borderId="5" xfId="8" applyNumberFormat="1" applyFont="1" applyBorder="1" applyAlignment="1">
      <alignment horizontal="left" vertical="center" wrapText="1"/>
    </xf>
    <xf numFmtId="3" fontId="11" fillId="0" borderId="6" xfId="8" applyNumberFormat="1" applyFont="1" applyBorder="1" applyAlignment="1">
      <alignment horizontal="left" vertical="center" wrapText="1"/>
    </xf>
    <xf numFmtId="1" fontId="12" fillId="0" borderId="11" xfId="8" applyNumberFormat="1" applyFont="1" applyBorder="1" applyAlignment="1">
      <alignment horizontal="center" vertical="center" wrapText="1"/>
    </xf>
    <xf numFmtId="1" fontId="12" fillId="0" borderId="2" xfId="8" applyNumberFormat="1" applyFont="1" applyBorder="1" applyAlignment="1">
      <alignment horizontal="center" vertical="center" wrapText="1"/>
    </xf>
    <xf numFmtId="1" fontId="12" fillId="0" borderId="12" xfId="8" applyNumberFormat="1" applyFont="1" applyBorder="1" applyAlignment="1">
      <alignment horizontal="center" vertical="center" wrapText="1"/>
    </xf>
    <xf numFmtId="1" fontId="11" fillId="0" borderId="7" xfId="8" applyNumberFormat="1" applyFont="1" applyBorder="1" applyAlignment="1">
      <alignment horizontal="center" vertical="center" wrapText="1"/>
    </xf>
    <xf numFmtId="1" fontId="11" fillId="0" borderId="3" xfId="8" applyNumberFormat="1" applyFont="1" applyBorder="1" applyAlignment="1">
      <alignment horizontal="center" vertical="center" wrapText="1"/>
    </xf>
    <xf numFmtId="1" fontId="11" fillId="0" borderId="8" xfId="8" applyNumberFormat="1" applyFont="1" applyBorder="1" applyAlignment="1">
      <alignment horizontal="center" vertical="center" wrapText="1"/>
    </xf>
    <xf numFmtId="1" fontId="11" fillId="0" borderId="9" xfId="8" applyNumberFormat="1" applyFont="1" applyBorder="1" applyAlignment="1">
      <alignment horizontal="center" vertical="center" wrapText="1"/>
    </xf>
    <xf numFmtId="1" fontId="11" fillId="0" borderId="0" xfId="8" applyNumberFormat="1" applyFont="1" applyAlignment="1">
      <alignment horizontal="center" vertical="center" wrapText="1"/>
    </xf>
    <xf numFmtId="1" fontId="11" fillId="0" borderId="10" xfId="8" applyNumberFormat="1" applyFont="1" applyBorder="1" applyAlignment="1">
      <alignment horizontal="center" vertical="center" wrapText="1"/>
    </xf>
    <xf numFmtId="1" fontId="11" fillId="0" borderId="11" xfId="8" applyNumberFormat="1" applyFont="1" applyBorder="1" applyAlignment="1">
      <alignment horizontal="center" vertical="center" wrapText="1"/>
    </xf>
    <xf numFmtId="1" fontId="11" fillId="0" borderId="2" xfId="8" applyNumberFormat="1" applyFont="1" applyBorder="1" applyAlignment="1">
      <alignment horizontal="center" vertical="center" wrapText="1"/>
    </xf>
    <xf numFmtId="1" fontId="11" fillId="0" borderId="12" xfId="8" applyNumberFormat="1" applyFont="1" applyBorder="1" applyAlignment="1">
      <alignment horizontal="center" vertical="center" wrapText="1"/>
    </xf>
    <xf numFmtId="0" fontId="12" fillId="5" borderId="4" xfId="8" applyFont="1" applyFill="1" applyBorder="1" applyAlignment="1">
      <alignment horizontal="right" vertical="center" wrapText="1"/>
    </xf>
    <xf numFmtId="49" fontId="11" fillId="0" borderId="4" xfId="8" applyNumberFormat="1" applyFont="1" applyBorder="1" applyAlignment="1">
      <alignment horizontal="right" vertical="center" wrapText="1"/>
    </xf>
    <xf numFmtId="0" fontId="12" fillId="3" borderId="24" xfId="8" applyFont="1" applyFill="1" applyBorder="1" applyAlignment="1">
      <alignment horizontal="center" vertical="center" wrapText="1"/>
    </xf>
    <xf numFmtId="15" fontId="12" fillId="6" borderId="3" xfId="8" applyNumberFormat="1" applyFont="1" applyFill="1" applyBorder="1" applyAlignment="1">
      <alignment horizontal="center" vertical="center" wrapText="1"/>
    </xf>
    <xf numFmtId="15" fontId="12" fillId="6" borderId="8" xfId="8" applyNumberFormat="1" applyFont="1" applyFill="1" applyBorder="1" applyAlignment="1">
      <alignment horizontal="center" vertical="center" wrapText="1"/>
    </xf>
    <xf numFmtId="0" fontId="11" fillId="2" borderId="7" xfId="8" applyFont="1" applyFill="1" applyBorder="1" applyAlignment="1">
      <alignment horizontal="left" vertical="center" wrapText="1"/>
    </xf>
    <xf numFmtId="0" fontId="11" fillId="2" borderId="3" xfId="8" applyFont="1" applyFill="1" applyBorder="1" applyAlignment="1">
      <alignment horizontal="left" vertical="center" wrapText="1"/>
    </xf>
    <xf numFmtId="0" fontId="11" fillId="2" borderId="8" xfId="8" applyFont="1" applyFill="1" applyBorder="1" applyAlignment="1">
      <alignment horizontal="left" vertical="center" wrapText="1"/>
    </xf>
    <xf numFmtId="0" fontId="11" fillId="5" borderId="4" xfId="8" applyFont="1" applyFill="1" applyBorder="1" applyAlignment="1">
      <alignment horizontal="right" vertical="center" wrapText="1"/>
    </xf>
    <xf numFmtId="0" fontId="12" fillId="3" borderId="4" xfId="8" applyFont="1" applyFill="1" applyBorder="1" applyAlignment="1">
      <alignment horizontal="center" vertical="center" wrapText="1"/>
    </xf>
    <xf numFmtId="0" fontId="12" fillId="8" borderId="4" xfId="8" applyFont="1" applyFill="1" applyBorder="1" applyAlignment="1">
      <alignment horizontal="right" vertical="center" wrapText="1"/>
    </xf>
    <xf numFmtId="0" fontId="11" fillId="0" borderId="5" xfId="8" applyFont="1" applyBorder="1" applyAlignment="1">
      <alignment vertical="center" wrapText="1"/>
    </xf>
    <xf numFmtId="0" fontId="11" fillId="0" borderId="6" xfId="8" applyFont="1" applyBorder="1" applyAlignment="1">
      <alignment vertical="center" wrapText="1"/>
    </xf>
    <xf numFmtId="1" fontId="12" fillId="0" borderId="4" xfId="8" applyNumberFormat="1" applyFont="1" applyBorder="1" applyAlignment="1">
      <alignment horizontal="left" vertical="center" wrapText="1"/>
    </xf>
    <xf numFmtId="0" fontId="12" fillId="3" borderId="4" xfId="8" applyFont="1" applyFill="1" applyBorder="1" applyAlignment="1">
      <alignment horizontal="right" vertical="center" wrapText="1"/>
    </xf>
  </cellXfs>
  <cellStyles count="14">
    <cellStyle name="Millares" xfId="11" builtinId="3"/>
    <cellStyle name="Millares 2 2 2" xfId="3" xr:uid="{00000000-0005-0000-0000-000000000000}"/>
    <cellStyle name="Moneda" xfId="7" builtinId="4"/>
    <cellStyle name="Moneda [0] 2" xfId="5" xr:uid="{00000000-0005-0000-0000-000002000000}"/>
    <cellStyle name="Moneda 2" xfId="12" xr:uid="{ED4868FC-D756-41B9-B4B1-F9F43A6F088E}"/>
    <cellStyle name="Moneda 3 11" xfId="4" xr:uid="{00000000-0005-0000-0000-000003000000}"/>
    <cellStyle name="Normal" xfId="0" builtinId="0"/>
    <cellStyle name="Normal 10" xfId="6" xr:uid="{00000000-0005-0000-0000-000005000000}"/>
    <cellStyle name="Normal 12 2" xfId="2" xr:uid="{00000000-0005-0000-0000-000006000000}"/>
    <cellStyle name="Normal 15" xfId="8" xr:uid="{882A3A70-E31E-4794-9EF5-8FBA3329A978}"/>
    <cellStyle name="Normal 2 2" xfId="9" xr:uid="{79A3A18A-5041-437A-8E56-22737F8E00BA}"/>
    <cellStyle name="Normal 3 11 2" xfId="1" xr:uid="{00000000-0005-0000-0000-000007000000}"/>
    <cellStyle name="Porcentaje" xfId="10" builtinId="5"/>
    <cellStyle name="Porcentaje 2" xfId="13" xr:uid="{4793F686-B194-4D2B-8C3E-7FFE0183ED39}"/>
  </cellStyles>
  <dxfs count="0"/>
  <tableStyles count="0" defaultTableStyle="TableStyleMedium2" defaultPivotStyle="PivotStyleLight16"/>
  <colors>
    <mruColors>
      <color rgb="FF1A15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273051</xdr:colOff>
      <xdr:row>0</xdr:row>
      <xdr:rowOff>0</xdr:rowOff>
    </xdr:from>
    <xdr:to>
      <xdr:col>3</xdr:col>
      <xdr:colOff>619126</xdr:colOff>
      <xdr:row>4</xdr:row>
      <xdr:rowOff>18430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29EEC9F-16EC-46E3-94C7-70D3D0159F8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50" r="3750"/>
        <a:stretch/>
      </xdr:blipFill>
      <xdr:spPr bwMode="auto">
        <a:xfrm>
          <a:off x="530226" y="0"/>
          <a:ext cx="1755775" cy="61215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0</xdr:row>
      <xdr:rowOff>57150</xdr:rowOff>
    </xdr:from>
    <xdr:to>
      <xdr:col>2</xdr:col>
      <xdr:colOff>758825</xdr:colOff>
      <xdr:row>4</xdr:row>
      <xdr:rowOff>36146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CB33BD8-00D2-40E5-A588-418F003CE2F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50" r="3750"/>
        <a:stretch/>
      </xdr:blipFill>
      <xdr:spPr bwMode="auto">
        <a:xfrm>
          <a:off x="428625" y="57150"/>
          <a:ext cx="1539875" cy="56954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263525</xdr:colOff>
      <xdr:row>0</xdr:row>
      <xdr:rowOff>38100</xdr:rowOff>
    </xdr:from>
    <xdr:to>
      <xdr:col>2</xdr:col>
      <xdr:colOff>15875</xdr:colOff>
      <xdr:row>4</xdr:row>
      <xdr:rowOff>23446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05C93E9-B92E-4557-81A5-A2E475657C4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50" r="3750"/>
        <a:stretch/>
      </xdr:blipFill>
      <xdr:spPr bwMode="auto">
        <a:xfrm>
          <a:off x="587375" y="38100"/>
          <a:ext cx="1543050" cy="56002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0</xdr:row>
      <xdr:rowOff>19050</xdr:rowOff>
    </xdr:from>
    <xdr:to>
      <xdr:col>1</xdr:col>
      <xdr:colOff>1543050</xdr:colOff>
      <xdr:row>4</xdr:row>
      <xdr:rowOff>7571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7D2A4A9-2DBB-466A-8605-ADF29DEE865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50" r="3750"/>
        <a:stretch/>
      </xdr:blipFill>
      <xdr:spPr bwMode="auto">
        <a:xfrm>
          <a:off x="428625" y="19050"/>
          <a:ext cx="1543050" cy="56319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85725</xdr:rowOff>
    </xdr:from>
    <xdr:to>
      <xdr:col>1</xdr:col>
      <xdr:colOff>1587500</xdr:colOff>
      <xdr:row>4</xdr:row>
      <xdr:rowOff>83771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82E3A32-87E0-47E9-8B77-871CD51161A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50" r="3750"/>
        <a:stretch/>
      </xdr:blipFill>
      <xdr:spPr bwMode="auto">
        <a:xfrm>
          <a:off x="457200" y="85725"/>
          <a:ext cx="1524000" cy="57272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198AB-EC8C-4132-815D-11F25F03CA95}">
  <dimension ref="A1:G34"/>
  <sheetViews>
    <sheetView workbookViewId="0">
      <selection sqref="A1:F1"/>
    </sheetView>
  </sheetViews>
  <sheetFormatPr baseColWidth="10" defaultColWidth="10.85546875" defaultRowHeight="12.75" x14ac:dyDescent="0.2"/>
  <cols>
    <col min="1" max="1" width="15.5703125" style="4" bestFit="1" customWidth="1"/>
    <col min="2" max="16384" width="10.85546875" style="1"/>
  </cols>
  <sheetData>
    <row r="1" spans="1:7" x14ac:dyDescent="0.2">
      <c r="A1" s="157" t="s">
        <v>218</v>
      </c>
      <c r="B1" s="157"/>
      <c r="C1" s="157"/>
      <c r="D1" s="157"/>
      <c r="E1" s="157"/>
      <c r="F1" s="157"/>
    </row>
    <row r="3" spans="1:7" x14ac:dyDescent="0.2">
      <c r="A3" s="4" t="s">
        <v>98</v>
      </c>
      <c r="B3" s="2">
        <v>2026</v>
      </c>
    </row>
    <row r="4" spans="1:7" x14ac:dyDescent="0.2">
      <c r="B4" s="4"/>
    </row>
    <row r="5" spans="1:7" x14ac:dyDescent="0.2">
      <c r="A5" s="4" t="s">
        <v>238</v>
      </c>
      <c r="B5" s="3">
        <v>52374</v>
      </c>
      <c r="C5" s="1" t="s">
        <v>304</v>
      </c>
    </row>
    <row r="6" spans="1:7" x14ac:dyDescent="0.2">
      <c r="B6" s="4"/>
    </row>
    <row r="7" spans="1:7" x14ac:dyDescent="0.2">
      <c r="A7" s="4" t="s">
        <v>15</v>
      </c>
      <c r="B7" s="3">
        <v>1750905</v>
      </c>
      <c r="C7" s="158" t="s">
        <v>305</v>
      </c>
      <c r="D7" s="158"/>
      <c r="E7" s="158"/>
      <c r="F7" s="158"/>
      <c r="G7" s="158"/>
    </row>
    <row r="8" spans="1:7" x14ac:dyDescent="0.2">
      <c r="A8" s="4" t="s">
        <v>16</v>
      </c>
      <c r="B8" s="3">
        <v>249095</v>
      </c>
      <c r="C8" s="158" t="s">
        <v>306</v>
      </c>
      <c r="D8" s="158"/>
      <c r="E8" s="158"/>
      <c r="F8" s="158"/>
      <c r="G8" s="158"/>
    </row>
    <row r="9" spans="1:7" x14ac:dyDescent="0.2">
      <c r="A9" s="4" t="s">
        <v>217</v>
      </c>
      <c r="B9" s="9">
        <f>ROUND(B8/B7,4)</f>
        <v>0.14230000000000001</v>
      </c>
    </row>
    <row r="11" spans="1:7" x14ac:dyDescent="0.2">
      <c r="A11" s="4" t="s">
        <v>200</v>
      </c>
      <c r="C11" s="158" t="s">
        <v>219</v>
      </c>
      <c r="D11" s="158"/>
      <c r="E11" s="158"/>
      <c r="F11" s="158"/>
    </row>
    <row r="12" spans="1:7" x14ac:dyDescent="0.2">
      <c r="A12" s="8">
        <v>1</v>
      </c>
      <c r="B12" s="11">
        <v>5.2199999999999998E-3</v>
      </c>
    </row>
    <row r="13" spans="1:7" x14ac:dyDescent="0.2">
      <c r="A13" s="8">
        <v>2</v>
      </c>
      <c r="B13" s="11">
        <v>1.044E-2</v>
      </c>
    </row>
    <row r="14" spans="1:7" x14ac:dyDescent="0.2">
      <c r="A14" s="8">
        <v>3</v>
      </c>
      <c r="B14" s="11">
        <v>2.436E-2</v>
      </c>
    </row>
    <row r="15" spans="1:7" x14ac:dyDescent="0.2">
      <c r="A15" s="8">
        <v>4</v>
      </c>
      <c r="B15" s="11">
        <v>4.3499999999999997E-2</v>
      </c>
    </row>
    <row r="16" spans="1:7" x14ac:dyDescent="0.2">
      <c r="A16" s="8">
        <v>5</v>
      </c>
      <c r="B16" s="11">
        <v>6.9599999999999995E-2</v>
      </c>
    </row>
    <row r="18" spans="1:7" x14ac:dyDescent="0.2">
      <c r="B18" s="5" t="s">
        <v>203</v>
      </c>
      <c r="C18" s="5" t="s">
        <v>204</v>
      </c>
      <c r="D18" s="5" t="s">
        <v>205</v>
      </c>
    </row>
    <row r="19" spans="1:7" x14ac:dyDescent="0.2">
      <c r="A19" s="4" t="s">
        <v>202</v>
      </c>
      <c r="B19" s="9">
        <v>8.5000000000000006E-2</v>
      </c>
      <c r="C19" s="9">
        <v>0.04</v>
      </c>
      <c r="D19" s="7">
        <f>SUM(B19:C19)</f>
        <v>0.125</v>
      </c>
    </row>
    <row r="20" spans="1:7" x14ac:dyDescent="0.2">
      <c r="A20" s="4" t="s">
        <v>201</v>
      </c>
      <c r="B20" s="9">
        <v>0.12</v>
      </c>
      <c r="C20" s="9">
        <v>0.04</v>
      </c>
      <c r="D20" s="6">
        <f>SUM(B20:C20)</f>
        <v>0.16</v>
      </c>
    </row>
    <row r="22" spans="1:7" x14ac:dyDescent="0.2">
      <c r="A22" s="4" t="s">
        <v>207</v>
      </c>
      <c r="B22" s="9">
        <v>0.04</v>
      </c>
    </row>
    <row r="23" spans="1:7" x14ac:dyDescent="0.2">
      <c r="A23" s="4" t="s">
        <v>209</v>
      </c>
      <c r="B23" s="9">
        <v>0.02</v>
      </c>
    </row>
    <row r="24" spans="1:7" x14ac:dyDescent="0.2">
      <c r="A24" s="4" t="s">
        <v>208</v>
      </c>
      <c r="B24" s="9">
        <v>0.03</v>
      </c>
    </row>
    <row r="26" spans="1:7" x14ac:dyDescent="0.2">
      <c r="A26" s="4" t="s">
        <v>210</v>
      </c>
      <c r="B26" s="9">
        <f>ROUND(C26/B33,4)</f>
        <v>8.3299999999999999E-2</v>
      </c>
      <c r="C26" s="1">
        <v>1</v>
      </c>
      <c r="D26" s="1" t="s">
        <v>0</v>
      </c>
    </row>
    <row r="27" spans="1:7" x14ac:dyDescent="0.2">
      <c r="A27" s="4" t="s">
        <v>211</v>
      </c>
      <c r="B27" s="10">
        <f>ROUND(C26/B33*C27,2)</f>
        <v>0.01</v>
      </c>
      <c r="C27" s="6">
        <v>0.12</v>
      </c>
      <c r="D27" s="1" t="s">
        <v>216</v>
      </c>
    </row>
    <row r="28" spans="1:7" x14ac:dyDescent="0.2">
      <c r="A28" s="4" t="s">
        <v>212</v>
      </c>
      <c r="B28" s="9">
        <f>ROUND(C28/(B33*B34),4)</f>
        <v>8.3299999999999999E-2</v>
      </c>
      <c r="C28" s="1">
        <v>30</v>
      </c>
      <c r="D28" s="1" t="s">
        <v>215</v>
      </c>
    </row>
    <row r="29" spans="1:7" x14ac:dyDescent="0.2">
      <c r="A29" s="4" t="s">
        <v>213</v>
      </c>
      <c r="B29" s="9">
        <f>ROUND(C29/(B33*B34),4)</f>
        <v>4.1700000000000001E-2</v>
      </c>
      <c r="C29" s="1">
        <v>15</v>
      </c>
      <c r="D29" s="1" t="s">
        <v>215</v>
      </c>
    </row>
    <row r="31" spans="1:7" x14ac:dyDescent="0.2">
      <c r="A31" s="4" t="s">
        <v>158</v>
      </c>
      <c r="B31" s="9">
        <v>0.4</v>
      </c>
      <c r="C31" s="158" t="s">
        <v>220</v>
      </c>
      <c r="D31" s="158"/>
      <c r="E31" s="158"/>
      <c r="F31" s="158"/>
      <c r="G31" s="158"/>
    </row>
    <row r="33" spans="1:3" x14ac:dyDescent="0.2">
      <c r="A33" s="4" t="s">
        <v>98</v>
      </c>
      <c r="B33" s="12">
        <v>12</v>
      </c>
      <c r="C33" s="1" t="s">
        <v>43</v>
      </c>
    </row>
    <row r="34" spans="1:3" x14ac:dyDescent="0.2">
      <c r="A34" s="4" t="s">
        <v>214</v>
      </c>
      <c r="B34" s="12">
        <v>30</v>
      </c>
      <c r="C34" s="1" t="s">
        <v>215</v>
      </c>
    </row>
  </sheetData>
  <mergeCells count="5">
    <mergeCell ref="A1:F1"/>
    <mergeCell ref="C11:F11"/>
    <mergeCell ref="C31:G31"/>
    <mergeCell ref="C7:G7"/>
    <mergeCell ref="C8:G8"/>
  </mergeCells>
  <printOptions horizontalCentered="1"/>
  <pageMargins left="0.78740157480314965" right="0.78740157480314965" top="0.78740157480314965" bottom="0.78740157480314965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E1C98-510B-47BC-AD3D-E06441435439}">
  <dimension ref="A1:G34"/>
  <sheetViews>
    <sheetView workbookViewId="0">
      <selection sqref="A1:F1"/>
    </sheetView>
  </sheetViews>
  <sheetFormatPr baseColWidth="10" defaultColWidth="10.85546875" defaultRowHeight="12.75" x14ac:dyDescent="0.2"/>
  <cols>
    <col min="1" max="1" width="15.5703125" style="4" bestFit="1" customWidth="1"/>
    <col min="2" max="16384" width="10.85546875" style="1"/>
  </cols>
  <sheetData>
    <row r="1" spans="1:7" x14ac:dyDescent="0.2">
      <c r="A1" s="157" t="s">
        <v>218</v>
      </c>
      <c r="B1" s="157"/>
      <c r="C1" s="157"/>
      <c r="D1" s="157"/>
      <c r="E1" s="157"/>
      <c r="F1" s="157"/>
    </row>
    <row r="3" spans="1:7" x14ac:dyDescent="0.2">
      <c r="A3" s="4" t="s">
        <v>98</v>
      </c>
      <c r="B3" s="2">
        <v>2025</v>
      </c>
    </row>
    <row r="4" spans="1:7" x14ac:dyDescent="0.2">
      <c r="B4" s="4"/>
    </row>
    <row r="5" spans="1:7" x14ac:dyDescent="0.2">
      <c r="A5" s="4" t="s">
        <v>238</v>
      </c>
      <c r="B5" s="3">
        <v>49799</v>
      </c>
      <c r="C5" s="1" t="s">
        <v>239</v>
      </c>
    </row>
    <row r="6" spans="1:7" x14ac:dyDescent="0.2">
      <c r="B6" s="4"/>
    </row>
    <row r="7" spans="1:7" x14ac:dyDescent="0.2">
      <c r="A7" s="4" t="s">
        <v>15</v>
      </c>
      <c r="B7" s="3">
        <v>1423500</v>
      </c>
      <c r="C7" s="158" t="s">
        <v>198</v>
      </c>
      <c r="D7" s="158"/>
      <c r="E7" s="158"/>
      <c r="F7" s="158"/>
      <c r="G7" s="158"/>
    </row>
    <row r="8" spans="1:7" x14ac:dyDescent="0.2">
      <c r="A8" s="4" t="s">
        <v>16</v>
      </c>
      <c r="B8" s="3">
        <v>200000</v>
      </c>
      <c r="C8" s="158" t="s">
        <v>199</v>
      </c>
      <c r="D8" s="158"/>
      <c r="E8" s="158"/>
      <c r="F8" s="158"/>
      <c r="G8" s="158"/>
    </row>
    <row r="9" spans="1:7" x14ac:dyDescent="0.2">
      <c r="A9" s="4" t="s">
        <v>217</v>
      </c>
      <c r="B9" s="9">
        <f>ROUND(B8/B7,4)</f>
        <v>0.14050000000000001</v>
      </c>
    </row>
    <row r="11" spans="1:7" x14ac:dyDescent="0.2">
      <c r="A11" s="4" t="s">
        <v>200</v>
      </c>
      <c r="C11" s="158" t="s">
        <v>219</v>
      </c>
      <c r="D11" s="158"/>
      <c r="E11" s="158"/>
      <c r="F11" s="158"/>
    </row>
    <row r="12" spans="1:7" x14ac:dyDescent="0.2">
      <c r="A12" s="8">
        <v>1</v>
      </c>
      <c r="B12" s="11">
        <v>5.2199999999999998E-3</v>
      </c>
    </row>
    <row r="13" spans="1:7" x14ac:dyDescent="0.2">
      <c r="A13" s="8">
        <v>2</v>
      </c>
      <c r="B13" s="11">
        <v>1.044E-2</v>
      </c>
    </row>
    <row r="14" spans="1:7" x14ac:dyDescent="0.2">
      <c r="A14" s="8">
        <v>3</v>
      </c>
      <c r="B14" s="11">
        <v>2.436E-2</v>
      </c>
    </row>
    <row r="15" spans="1:7" x14ac:dyDescent="0.2">
      <c r="A15" s="8">
        <v>4</v>
      </c>
      <c r="B15" s="11">
        <v>4.3499999999999997E-2</v>
      </c>
    </row>
    <row r="16" spans="1:7" x14ac:dyDescent="0.2">
      <c r="A16" s="8">
        <v>5</v>
      </c>
      <c r="B16" s="11">
        <v>6.9599999999999995E-2</v>
      </c>
    </row>
    <row r="18" spans="1:7" x14ac:dyDescent="0.2">
      <c r="B18" s="5" t="s">
        <v>203</v>
      </c>
      <c r="C18" s="5" t="s">
        <v>204</v>
      </c>
      <c r="D18" s="5" t="s">
        <v>205</v>
      </c>
    </row>
    <row r="19" spans="1:7" x14ac:dyDescent="0.2">
      <c r="A19" s="4" t="s">
        <v>202</v>
      </c>
      <c r="B19" s="9">
        <v>8.5000000000000006E-2</v>
      </c>
      <c r="C19" s="9">
        <v>0.04</v>
      </c>
      <c r="D19" s="7">
        <f>SUM(B19:C19)</f>
        <v>0.125</v>
      </c>
    </row>
    <row r="20" spans="1:7" x14ac:dyDescent="0.2">
      <c r="A20" s="4" t="s">
        <v>201</v>
      </c>
      <c r="B20" s="9">
        <v>0.12</v>
      </c>
      <c r="C20" s="9">
        <v>0.04</v>
      </c>
      <c r="D20" s="6">
        <f>SUM(B20:C20)</f>
        <v>0.16</v>
      </c>
    </row>
    <row r="22" spans="1:7" x14ac:dyDescent="0.2">
      <c r="A22" s="4" t="s">
        <v>207</v>
      </c>
      <c r="B22" s="9">
        <v>0.04</v>
      </c>
    </row>
    <row r="23" spans="1:7" x14ac:dyDescent="0.2">
      <c r="A23" s="4" t="s">
        <v>209</v>
      </c>
      <c r="B23" s="9">
        <v>0.02</v>
      </c>
    </row>
    <row r="24" spans="1:7" x14ac:dyDescent="0.2">
      <c r="A24" s="4" t="s">
        <v>208</v>
      </c>
      <c r="B24" s="9">
        <v>0.03</v>
      </c>
    </row>
    <row r="26" spans="1:7" x14ac:dyDescent="0.2">
      <c r="A26" s="4" t="s">
        <v>210</v>
      </c>
      <c r="B26" s="9">
        <f>ROUND(C26/B33,4)</f>
        <v>8.3299999999999999E-2</v>
      </c>
      <c r="C26" s="1">
        <v>1</v>
      </c>
      <c r="D26" s="1" t="s">
        <v>0</v>
      </c>
    </row>
    <row r="27" spans="1:7" x14ac:dyDescent="0.2">
      <c r="A27" s="4" t="s">
        <v>211</v>
      </c>
      <c r="B27" s="10">
        <f>ROUND(C26/B33*C27,2)</f>
        <v>0.01</v>
      </c>
      <c r="C27" s="6">
        <v>0.12</v>
      </c>
      <c r="D27" s="1" t="s">
        <v>216</v>
      </c>
    </row>
    <row r="28" spans="1:7" x14ac:dyDescent="0.2">
      <c r="A28" s="4" t="s">
        <v>212</v>
      </c>
      <c r="B28" s="9">
        <f>ROUND(C28/(B33*B34),4)</f>
        <v>8.3299999999999999E-2</v>
      </c>
      <c r="C28" s="1">
        <v>30</v>
      </c>
      <c r="D28" s="1" t="s">
        <v>215</v>
      </c>
    </row>
    <row r="29" spans="1:7" x14ac:dyDescent="0.2">
      <c r="A29" s="4" t="s">
        <v>213</v>
      </c>
      <c r="B29" s="9">
        <f>ROUND(C29/(B33*B34),4)</f>
        <v>4.1700000000000001E-2</v>
      </c>
      <c r="C29" s="1">
        <v>15</v>
      </c>
      <c r="D29" s="1" t="s">
        <v>215</v>
      </c>
    </row>
    <row r="31" spans="1:7" x14ac:dyDescent="0.2">
      <c r="A31" s="4" t="s">
        <v>158</v>
      </c>
      <c r="B31" s="9">
        <v>0.4</v>
      </c>
      <c r="C31" s="158" t="s">
        <v>220</v>
      </c>
      <c r="D31" s="158"/>
      <c r="E31" s="158"/>
      <c r="F31" s="158"/>
      <c r="G31" s="158"/>
    </row>
    <row r="33" spans="1:3" x14ac:dyDescent="0.2">
      <c r="A33" s="4" t="s">
        <v>98</v>
      </c>
      <c r="B33" s="12">
        <v>12</v>
      </c>
      <c r="C33" s="1" t="s">
        <v>43</v>
      </c>
    </row>
    <row r="34" spans="1:3" x14ac:dyDescent="0.2">
      <c r="A34" s="4" t="s">
        <v>214</v>
      </c>
      <c r="B34" s="12">
        <v>30</v>
      </c>
      <c r="C34" s="1" t="s">
        <v>215</v>
      </c>
    </row>
  </sheetData>
  <mergeCells count="5">
    <mergeCell ref="A1:F1"/>
    <mergeCell ref="C7:G7"/>
    <mergeCell ref="C8:G8"/>
    <mergeCell ref="C11:F11"/>
    <mergeCell ref="C31:G31"/>
  </mergeCells>
  <printOptions horizontalCentered="1"/>
  <pageMargins left="0.78740157480314965" right="0.78740157480314965" top="0.78740157480314965" bottom="0.78740157480314965" header="0.31496062992125984" footer="0.31496062992125984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07A6F-C0C0-4AB6-B384-EFD6D1F7EA79}">
  <dimension ref="A1:V44"/>
  <sheetViews>
    <sheetView topLeftCell="C1" workbookViewId="0">
      <selection activeCell="O9" sqref="O9"/>
    </sheetView>
  </sheetViews>
  <sheetFormatPr baseColWidth="10" defaultColWidth="9.5703125" defaultRowHeight="12" x14ac:dyDescent="0.25"/>
  <cols>
    <col min="1" max="1" width="3.5703125" style="49" customWidth="1"/>
    <col min="2" max="2" width="9.5703125" style="13"/>
    <col min="3" max="3" width="10.42578125" style="13" bestFit="1" customWidth="1"/>
    <col min="4" max="5" width="9.7109375" style="13" bestFit="1" customWidth="1"/>
    <col min="6" max="7" width="10.5703125" style="13" customWidth="1"/>
    <col min="8" max="9" width="9.7109375" style="74" bestFit="1" customWidth="1"/>
    <col min="10" max="10" width="9.5703125" style="13"/>
    <col min="11" max="11" width="9.7109375" style="31" bestFit="1" customWidth="1"/>
    <col min="12" max="12" width="9.7109375" style="13" bestFit="1" customWidth="1"/>
    <col min="13" max="16384" width="9.5703125" style="13"/>
  </cols>
  <sheetData>
    <row r="1" spans="1:22" x14ac:dyDescent="0.25">
      <c r="A1" s="174"/>
      <c r="B1" s="174"/>
      <c r="C1" s="174"/>
      <c r="D1" s="174"/>
      <c r="E1" s="174"/>
      <c r="F1" s="166" t="s">
        <v>221</v>
      </c>
      <c r="G1" s="166"/>
      <c r="H1" s="166"/>
      <c r="I1" s="166"/>
      <c r="K1" s="13"/>
    </row>
    <row r="2" spans="1:22" x14ac:dyDescent="0.25">
      <c r="A2" s="174"/>
      <c r="B2" s="174"/>
      <c r="C2" s="174"/>
      <c r="D2" s="174"/>
      <c r="E2" s="174"/>
      <c r="F2" s="166"/>
      <c r="G2" s="166"/>
      <c r="H2" s="166"/>
      <c r="I2" s="166"/>
      <c r="K2" s="13"/>
    </row>
    <row r="3" spans="1:22" x14ac:dyDescent="0.25">
      <c r="A3" s="174"/>
      <c r="B3" s="174"/>
      <c r="C3" s="174"/>
      <c r="D3" s="174"/>
      <c r="E3" s="174"/>
      <c r="F3" s="166"/>
      <c r="G3" s="166"/>
      <c r="H3" s="166"/>
      <c r="I3" s="166"/>
      <c r="K3" s="13"/>
    </row>
    <row r="4" spans="1:22" x14ac:dyDescent="0.25">
      <c r="A4" s="174"/>
      <c r="B4" s="174"/>
      <c r="C4" s="174"/>
      <c r="D4" s="174"/>
      <c r="E4" s="174"/>
      <c r="F4" s="166"/>
      <c r="G4" s="166"/>
      <c r="H4" s="166"/>
      <c r="I4" s="166"/>
      <c r="K4" s="13"/>
    </row>
    <row r="5" spans="1:22" ht="24" x14ac:dyDescent="0.25">
      <c r="A5" s="50"/>
      <c r="B5" s="167" t="s">
        <v>244</v>
      </c>
      <c r="C5" s="167"/>
      <c r="D5" s="167"/>
      <c r="E5" s="167"/>
      <c r="F5" s="51" t="s">
        <v>284</v>
      </c>
      <c r="G5" s="51" t="s">
        <v>285</v>
      </c>
      <c r="H5" s="175" t="s">
        <v>47</v>
      </c>
      <c r="I5" s="175"/>
    </row>
    <row r="6" spans="1:22" x14ac:dyDescent="0.25">
      <c r="A6" s="52" t="s">
        <v>5</v>
      </c>
      <c r="B6" s="176" t="s">
        <v>3</v>
      </c>
      <c r="C6" s="176"/>
      <c r="D6" s="176"/>
      <c r="E6" s="176"/>
      <c r="F6" s="53">
        <v>100</v>
      </c>
      <c r="G6" s="53">
        <f>+F6</f>
        <v>100</v>
      </c>
      <c r="H6" s="170" t="s">
        <v>87</v>
      </c>
      <c r="I6" s="170"/>
    </row>
    <row r="7" spans="1:22" x14ac:dyDescent="0.25">
      <c r="A7" s="52" t="s">
        <v>6</v>
      </c>
      <c r="B7" s="176" t="s">
        <v>1</v>
      </c>
      <c r="C7" s="176"/>
      <c r="D7" s="176"/>
      <c r="E7" s="176"/>
      <c r="F7" s="53">
        <f>ROUND(SUM(F8:F21),2)</f>
        <v>54.3</v>
      </c>
      <c r="G7" s="53">
        <f>ROUND(SUM(G8:G21),2)</f>
        <v>36.06</v>
      </c>
      <c r="H7" s="170" t="s">
        <v>88</v>
      </c>
      <c r="I7" s="170"/>
    </row>
    <row r="8" spans="1:22" x14ac:dyDescent="0.25">
      <c r="A8" s="54"/>
      <c r="B8" s="177" t="s">
        <v>137</v>
      </c>
      <c r="C8" s="177"/>
      <c r="D8" s="177"/>
      <c r="E8" s="177"/>
      <c r="F8" s="55">
        <f>+'SMMLV SS OTROS 2026'!B26*100</f>
        <v>8.33</v>
      </c>
      <c r="G8" s="55">
        <f>+F8</f>
        <v>8.33</v>
      </c>
      <c r="H8" s="172" t="s">
        <v>12</v>
      </c>
      <c r="I8" s="172"/>
    </row>
    <row r="9" spans="1:22" x14ac:dyDescent="0.25">
      <c r="A9" s="54"/>
      <c r="B9" s="177" t="s">
        <v>138</v>
      </c>
      <c r="C9" s="177"/>
      <c r="D9" s="177"/>
      <c r="E9" s="177"/>
      <c r="F9" s="55">
        <f>+'SMMLV SS OTROS 2026'!B27*100</f>
        <v>1</v>
      </c>
      <c r="G9" s="55">
        <f>+F9</f>
        <v>1</v>
      </c>
      <c r="H9" s="172" t="s">
        <v>12</v>
      </c>
      <c r="I9" s="172"/>
      <c r="J9" s="56"/>
    </row>
    <row r="10" spans="1:22" x14ac:dyDescent="0.25">
      <c r="A10" s="54"/>
      <c r="B10" s="177" t="s">
        <v>139</v>
      </c>
      <c r="C10" s="177"/>
      <c r="D10" s="177"/>
      <c r="E10" s="177"/>
      <c r="F10" s="55">
        <f>+'SMMLV SS OTROS 2026'!B28*100</f>
        <v>8.33</v>
      </c>
      <c r="G10" s="55">
        <f>+F10</f>
        <v>8.33</v>
      </c>
      <c r="H10" s="172" t="s">
        <v>12</v>
      </c>
      <c r="I10" s="172"/>
    </row>
    <row r="11" spans="1:22" s="31" customFormat="1" x14ac:dyDescent="0.25">
      <c r="A11" s="54"/>
      <c r="B11" s="177" t="s">
        <v>145</v>
      </c>
      <c r="C11" s="177"/>
      <c r="D11" s="177"/>
      <c r="E11" s="177"/>
      <c r="F11" s="55">
        <f>+'SMMLV SS OTROS 2026'!B29*100</f>
        <v>4.17</v>
      </c>
      <c r="G11" s="55">
        <f>+F11</f>
        <v>4.17</v>
      </c>
      <c r="H11" s="172" t="s">
        <v>12</v>
      </c>
      <c r="I11" s="172"/>
      <c r="J11" s="13"/>
    </row>
    <row r="12" spans="1:22" s="31" customFormat="1" x14ac:dyDescent="0.25">
      <c r="A12" s="54"/>
      <c r="B12" s="177" t="s">
        <v>141</v>
      </c>
      <c r="C12" s="177"/>
      <c r="D12" s="177"/>
      <c r="E12" s="177"/>
      <c r="F12" s="55">
        <f>+H38</f>
        <v>5.3</v>
      </c>
      <c r="G12" s="55">
        <f>+I38</f>
        <v>4.7300000000000004</v>
      </c>
      <c r="H12" s="172" t="s">
        <v>14</v>
      </c>
      <c r="I12" s="172"/>
      <c r="J12" s="56"/>
      <c r="U12" s="57"/>
      <c r="V12" s="58" t="s">
        <v>90</v>
      </c>
    </row>
    <row r="13" spans="1:22" s="31" customFormat="1" x14ac:dyDescent="0.25">
      <c r="A13" s="54"/>
      <c r="B13" s="177" t="s">
        <v>142</v>
      </c>
      <c r="C13" s="177"/>
      <c r="D13" s="177"/>
      <c r="E13" s="177"/>
      <c r="F13" s="55">
        <f>+H39</f>
        <v>7.49</v>
      </c>
      <c r="G13" s="55">
        <f>+I39</f>
        <v>6.67</v>
      </c>
      <c r="H13" s="172" t="s">
        <v>286</v>
      </c>
      <c r="I13" s="172"/>
      <c r="J13" s="56"/>
      <c r="U13" s="57"/>
      <c r="V13" s="58" t="s">
        <v>90</v>
      </c>
    </row>
    <row r="14" spans="1:22" x14ac:dyDescent="0.25">
      <c r="A14" s="54"/>
      <c r="B14" s="177" t="s">
        <v>140</v>
      </c>
      <c r="C14" s="177"/>
      <c r="D14" s="177"/>
      <c r="E14" s="177"/>
      <c r="F14" s="55">
        <v>0</v>
      </c>
      <c r="G14" s="55">
        <f>+F14</f>
        <v>0</v>
      </c>
      <c r="H14" s="172" t="s">
        <v>13</v>
      </c>
      <c r="I14" s="172"/>
      <c r="J14" s="56"/>
    </row>
    <row r="15" spans="1:22" s="31" customFormat="1" x14ac:dyDescent="0.25">
      <c r="A15" s="54"/>
      <c r="B15" s="177" t="s">
        <v>143</v>
      </c>
      <c r="C15" s="177"/>
      <c r="D15" s="177"/>
      <c r="E15" s="177"/>
      <c r="F15" s="55">
        <v>0</v>
      </c>
      <c r="G15" s="55">
        <f>+F15</f>
        <v>0</v>
      </c>
      <c r="H15" s="172" t="s">
        <v>13</v>
      </c>
      <c r="I15" s="172"/>
      <c r="J15" s="56"/>
    </row>
    <row r="16" spans="1:22" s="31" customFormat="1" x14ac:dyDescent="0.25">
      <c r="A16" s="54"/>
      <c r="B16" s="177" t="s">
        <v>144</v>
      </c>
      <c r="C16" s="177"/>
      <c r="D16" s="177"/>
      <c r="E16" s="177"/>
      <c r="F16" s="55">
        <v>0</v>
      </c>
      <c r="G16" s="55">
        <f>+F16</f>
        <v>0</v>
      </c>
      <c r="H16" s="172" t="s">
        <v>13</v>
      </c>
      <c r="I16" s="172"/>
      <c r="J16" s="56"/>
    </row>
    <row r="17" spans="1:10" s="31" customFormat="1" x14ac:dyDescent="0.25">
      <c r="A17" s="54"/>
      <c r="B17" s="177" t="s">
        <v>86</v>
      </c>
      <c r="C17" s="177"/>
      <c r="D17" s="177"/>
      <c r="E17" s="177"/>
      <c r="F17" s="55">
        <v>0</v>
      </c>
      <c r="G17" s="55">
        <f>+F17</f>
        <v>0</v>
      </c>
      <c r="H17" s="172" t="s">
        <v>35</v>
      </c>
      <c r="I17" s="172"/>
      <c r="J17" s="59"/>
    </row>
    <row r="18" spans="1:10" s="31" customFormat="1" x14ac:dyDescent="0.25">
      <c r="A18" s="54"/>
      <c r="B18" s="177" t="s">
        <v>146</v>
      </c>
      <c r="C18" s="177"/>
      <c r="D18" s="177"/>
      <c r="E18" s="177"/>
      <c r="F18" s="55">
        <f>+'FACTOR MULTIPLICADOR'!D24</f>
        <v>2.62</v>
      </c>
      <c r="G18" s="55">
        <v>0</v>
      </c>
      <c r="H18" s="172" t="s">
        <v>78</v>
      </c>
      <c r="I18" s="172"/>
      <c r="J18" s="59"/>
    </row>
    <row r="19" spans="1:10" s="31" customFormat="1" x14ac:dyDescent="0.25">
      <c r="A19" s="54"/>
      <c r="B19" s="177" t="s">
        <v>147</v>
      </c>
      <c r="C19" s="177"/>
      <c r="D19" s="177"/>
      <c r="E19" s="177"/>
      <c r="F19" s="55">
        <f>+G42*100</f>
        <v>14.23</v>
      </c>
      <c r="G19" s="55">
        <v>0</v>
      </c>
      <c r="H19" s="172" t="s">
        <v>78</v>
      </c>
      <c r="I19" s="172"/>
      <c r="J19" s="59"/>
    </row>
    <row r="20" spans="1:10" s="31" customFormat="1" x14ac:dyDescent="0.25">
      <c r="A20" s="54"/>
      <c r="B20" s="177" t="s">
        <v>148</v>
      </c>
      <c r="C20" s="177"/>
      <c r="D20" s="177"/>
      <c r="E20" s="177"/>
      <c r="F20" s="55">
        <f>+'FACTOR MULTIPLICADOR'!D26</f>
        <v>0.7</v>
      </c>
      <c r="G20" s="55">
        <f>+F20</f>
        <v>0.7</v>
      </c>
      <c r="H20" s="172" t="s">
        <v>81</v>
      </c>
      <c r="I20" s="172"/>
      <c r="J20" s="59"/>
    </row>
    <row r="21" spans="1:10" s="31" customFormat="1" x14ac:dyDescent="0.25">
      <c r="A21" s="54"/>
      <c r="B21" s="177" t="s">
        <v>153</v>
      </c>
      <c r="C21" s="177"/>
      <c r="D21" s="177"/>
      <c r="E21" s="177"/>
      <c r="F21" s="55">
        <v>2.13</v>
      </c>
      <c r="G21" s="55">
        <f>+F21</f>
        <v>2.13</v>
      </c>
      <c r="H21" s="172" t="s">
        <v>81</v>
      </c>
      <c r="I21" s="172"/>
      <c r="J21" s="60"/>
    </row>
    <row r="22" spans="1:10" s="31" customFormat="1" x14ac:dyDescent="0.25">
      <c r="A22" s="52" t="s">
        <v>8</v>
      </c>
      <c r="B22" s="176" t="s">
        <v>155</v>
      </c>
      <c r="C22" s="176"/>
      <c r="D22" s="176"/>
      <c r="E22" s="176"/>
      <c r="F22" s="53">
        <f>SUM(F23:F23)</f>
        <v>0.67</v>
      </c>
      <c r="G22" s="53">
        <f>SUM(G23:G23)</f>
        <v>0.67</v>
      </c>
      <c r="H22" s="170"/>
      <c r="I22" s="170"/>
      <c r="J22" s="13"/>
    </row>
    <row r="23" spans="1:10" s="31" customFormat="1" x14ac:dyDescent="0.25">
      <c r="A23" s="54"/>
      <c r="B23" s="177" t="s">
        <v>154</v>
      </c>
      <c r="C23" s="177"/>
      <c r="D23" s="177"/>
      <c r="E23" s="177"/>
      <c r="F23" s="55">
        <v>0.67</v>
      </c>
      <c r="G23" s="55">
        <f>+F23</f>
        <v>0.67</v>
      </c>
      <c r="H23" s="169"/>
      <c r="I23" s="169"/>
      <c r="J23" s="59"/>
    </row>
    <row r="24" spans="1:10" s="31" customFormat="1" x14ac:dyDescent="0.25">
      <c r="A24" s="52" t="s">
        <v>9</v>
      </c>
      <c r="B24" s="176" t="s">
        <v>91</v>
      </c>
      <c r="C24" s="176"/>
      <c r="D24" s="176"/>
      <c r="E24" s="176"/>
      <c r="F24" s="53">
        <f>SUM(F25:F27)</f>
        <v>1.5</v>
      </c>
      <c r="G24" s="53">
        <f>SUM(G25:G27)</f>
        <v>2.5</v>
      </c>
      <c r="H24" s="170"/>
      <c r="I24" s="170"/>
      <c r="J24" s="13"/>
    </row>
    <row r="25" spans="1:10" x14ac:dyDescent="0.25">
      <c r="A25" s="54"/>
      <c r="B25" s="177" t="s">
        <v>92</v>
      </c>
      <c r="C25" s="177"/>
      <c r="D25" s="177"/>
      <c r="E25" s="177"/>
      <c r="F25" s="55">
        <v>0</v>
      </c>
      <c r="G25" s="55">
        <v>1</v>
      </c>
      <c r="H25" s="169"/>
      <c r="I25" s="169"/>
      <c r="J25" s="59"/>
    </row>
    <row r="26" spans="1:10" x14ac:dyDescent="0.25">
      <c r="A26" s="54"/>
      <c r="B26" s="177" t="s">
        <v>167</v>
      </c>
      <c r="C26" s="177"/>
      <c r="D26" s="177"/>
      <c r="E26" s="177"/>
      <c r="F26" s="55">
        <v>0.5</v>
      </c>
      <c r="G26" s="55">
        <f>+F26</f>
        <v>0.5</v>
      </c>
      <c r="H26" s="169"/>
      <c r="I26" s="169"/>
      <c r="J26" s="59"/>
    </row>
    <row r="27" spans="1:10" x14ac:dyDescent="0.25">
      <c r="A27" s="54"/>
      <c r="B27" s="177" t="s">
        <v>168</v>
      </c>
      <c r="C27" s="177"/>
      <c r="D27" s="177"/>
      <c r="E27" s="177"/>
      <c r="F27" s="55">
        <v>1</v>
      </c>
      <c r="G27" s="55">
        <f>+F27</f>
        <v>1</v>
      </c>
      <c r="H27" s="169"/>
      <c r="I27" s="169"/>
      <c r="J27" s="59"/>
    </row>
    <row r="28" spans="1:10" x14ac:dyDescent="0.25">
      <c r="A28" s="52" t="s">
        <v>94</v>
      </c>
      <c r="B28" s="176" t="s">
        <v>157</v>
      </c>
      <c r="C28" s="176"/>
      <c r="D28" s="176"/>
      <c r="E28" s="176"/>
      <c r="F28" s="53">
        <f>+SUM(F7:F27)/2+F6</f>
        <v>156.47</v>
      </c>
      <c r="G28" s="53">
        <f>+SUM(G7:G27)/2+G6</f>
        <v>139.23000000000002</v>
      </c>
      <c r="H28" s="170"/>
      <c r="I28" s="170"/>
    </row>
    <row r="29" spans="1:10" x14ac:dyDescent="0.25">
      <c r="A29" s="61"/>
      <c r="B29" s="173" t="s">
        <v>89</v>
      </c>
      <c r="C29" s="173"/>
      <c r="D29" s="173"/>
      <c r="E29" s="173"/>
      <c r="F29" s="62">
        <f>ROUND(F28/100,2)</f>
        <v>1.56</v>
      </c>
      <c r="G29" s="62">
        <f>ROUND(G28/100,2)</f>
        <v>1.39</v>
      </c>
      <c r="H29" s="171"/>
      <c r="I29" s="171"/>
    </row>
    <row r="30" spans="1:10" s="31" customFormat="1" x14ac:dyDescent="0.25">
      <c r="A30" s="178" t="s">
        <v>85</v>
      </c>
      <c r="B30" s="178"/>
      <c r="C30" s="178"/>
      <c r="D30" s="178"/>
      <c r="E30" s="178"/>
      <c r="F30" s="178"/>
      <c r="G30" s="178"/>
      <c r="H30" s="178"/>
      <c r="I30" s="178"/>
    </row>
    <row r="31" spans="1:10" s="31" customFormat="1" x14ac:dyDescent="0.25">
      <c r="A31" s="32" t="s">
        <v>12</v>
      </c>
      <c r="B31" s="180" t="s">
        <v>118</v>
      </c>
      <c r="C31" s="180"/>
      <c r="D31" s="180"/>
      <c r="E31" s="180"/>
      <c r="F31" s="180"/>
      <c r="G31" s="180"/>
      <c r="H31" s="180"/>
      <c r="I31" s="180"/>
    </row>
    <row r="32" spans="1:10" x14ac:dyDescent="0.25">
      <c r="A32" s="32" t="s">
        <v>13</v>
      </c>
      <c r="B32" s="165" t="s">
        <v>156</v>
      </c>
      <c r="C32" s="165"/>
      <c r="D32" s="165"/>
      <c r="E32" s="165"/>
      <c r="F32" s="165"/>
      <c r="G32" s="165"/>
      <c r="H32" s="165"/>
      <c r="I32" s="165"/>
    </row>
    <row r="33" spans="1:12" x14ac:dyDescent="0.25">
      <c r="A33" s="36" t="s">
        <v>14</v>
      </c>
      <c r="B33" s="164" t="s">
        <v>159</v>
      </c>
      <c r="C33" s="164"/>
      <c r="D33" s="164"/>
      <c r="E33" s="164"/>
      <c r="F33" s="164"/>
      <c r="G33" s="164"/>
      <c r="H33" s="164"/>
      <c r="I33" s="164"/>
    </row>
    <row r="34" spans="1:12" x14ac:dyDescent="0.25">
      <c r="A34" s="37"/>
      <c r="B34" s="63" t="s">
        <v>158</v>
      </c>
      <c r="C34" s="64">
        <f>+'SMMLV SS OTROS 2026'!B31</f>
        <v>0.4</v>
      </c>
      <c r="D34" s="179" t="s">
        <v>160</v>
      </c>
      <c r="E34" s="179"/>
      <c r="F34" s="179"/>
      <c r="G34" s="179"/>
      <c r="H34" s="179"/>
      <c r="I34" s="179"/>
    </row>
    <row r="35" spans="1:12" x14ac:dyDescent="0.25">
      <c r="A35" s="37"/>
      <c r="B35" s="168" t="s">
        <v>169</v>
      </c>
      <c r="C35" s="168"/>
      <c r="D35" s="168"/>
      <c r="E35" s="168"/>
      <c r="F35" s="168"/>
      <c r="G35" s="168"/>
      <c r="H35" s="168"/>
      <c r="I35" s="168"/>
    </row>
    <row r="36" spans="1:12" x14ac:dyDescent="0.25">
      <c r="A36" s="37"/>
      <c r="H36" s="31" t="s">
        <v>161</v>
      </c>
      <c r="I36" s="23" t="s">
        <v>162</v>
      </c>
    </row>
    <row r="37" spans="1:12" x14ac:dyDescent="0.25">
      <c r="A37" s="37"/>
      <c r="B37" s="162" t="s">
        <v>171</v>
      </c>
      <c r="C37" s="162"/>
      <c r="D37" s="162"/>
      <c r="E37" s="162"/>
      <c r="F37" s="162"/>
      <c r="G37" s="162"/>
      <c r="H37" s="65">
        <v>1.56</v>
      </c>
      <c r="I37" s="65">
        <v>1.39</v>
      </c>
      <c r="K37" s="31" t="str">
        <f>+IF(K38=0,"ok","Rev")</f>
        <v>ok</v>
      </c>
      <c r="L37" s="31" t="str">
        <f>+IF(L38=0,"ok","Rev")</f>
        <v>ok</v>
      </c>
    </row>
    <row r="38" spans="1:12" x14ac:dyDescent="0.25">
      <c r="A38" s="37"/>
      <c r="B38" s="162" t="s">
        <v>163</v>
      </c>
      <c r="C38" s="162"/>
      <c r="D38" s="162"/>
      <c r="E38" s="66">
        <f>+'SMMLV SS OTROS 2026'!B19</f>
        <v>8.5000000000000006E-2</v>
      </c>
      <c r="F38" s="162" t="s">
        <v>164</v>
      </c>
      <c r="G38" s="162"/>
      <c r="H38" s="67">
        <f>ROUND($C$34*H$37*$E38*100,2)</f>
        <v>5.3</v>
      </c>
      <c r="I38" s="67">
        <f>ROUND($C$34*I$37*$E38*100,2)</f>
        <v>4.7300000000000004</v>
      </c>
      <c r="K38" s="68">
        <f>+F29-H37</f>
        <v>0</v>
      </c>
      <c r="L38" s="68">
        <f>+G29-I37</f>
        <v>0</v>
      </c>
    </row>
    <row r="39" spans="1:12" x14ac:dyDescent="0.25">
      <c r="A39" s="41"/>
      <c r="B39" s="163" t="s">
        <v>206</v>
      </c>
      <c r="C39" s="163"/>
      <c r="D39" s="163"/>
      <c r="E39" s="66">
        <f>+'SMMLV SS OTROS 2026'!B20</f>
        <v>0.12</v>
      </c>
      <c r="F39" s="163" t="s">
        <v>165</v>
      </c>
      <c r="G39" s="163"/>
      <c r="H39" s="69">
        <f>ROUND($C$34*H$37*$E39*100,2)</f>
        <v>7.49</v>
      </c>
      <c r="I39" s="69">
        <f>ROUND($C$34*I$37*$E39*100,2)</f>
        <v>6.67</v>
      </c>
    </row>
    <row r="40" spans="1:12" x14ac:dyDescent="0.25">
      <c r="A40" s="32" t="s">
        <v>35</v>
      </c>
      <c r="B40" s="165" t="s">
        <v>152</v>
      </c>
      <c r="C40" s="165"/>
      <c r="D40" s="165"/>
      <c r="E40" s="165"/>
      <c r="F40" s="165"/>
      <c r="G40" s="165"/>
      <c r="H40" s="165"/>
      <c r="I40" s="165"/>
    </row>
    <row r="41" spans="1:12" x14ac:dyDescent="0.25">
      <c r="A41" s="36" t="s">
        <v>78</v>
      </c>
      <c r="B41" s="164" t="s">
        <v>166</v>
      </c>
      <c r="C41" s="164"/>
      <c r="D41" s="164"/>
      <c r="E41" s="164"/>
      <c r="F41" s="164"/>
      <c r="G41" s="164"/>
      <c r="H41" s="164"/>
      <c r="I41" s="164"/>
    </row>
    <row r="42" spans="1:12" x14ac:dyDescent="0.2">
      <c r="A42" s="37"/>
      <c r="B42" s="160" t="s">
        <v>98</v>
      </c>
      <c r="C42" s="160"/>
      <c r="D42" s="70">
        <f>+'SMMLV SS OTROS 2026'!B3</f>
        <v>2026</v>
      </c>
      <c r="E42" s="160" t="s">
        <v>217</v>
      </c>
      <c r="F42" s="160"/>
      <c r="G42" s="71">
        <f>+'SMMLV SS OTROS 2026'!B9</f>
        <v>0.14230000000000001</v>
      </c>
      <c r="H42" s="161"/>
      <c r="I42" s="161"/>
    </row>
    <row r="43" spans="1:12" x14ac:dyDescent="0.2">
      <c r="A43" s="41"/>
      <c r="B43" s="72" t="s">
        <v>15</v>
      </c>
      <c r="C43" s="73">
        <f>+'SMMLV SS OTROS 2026'!B7</f>
        <v>1750905</v>
      </c>
      <c r="D43" s="72" t="s">
        <v>16</v>
      </c>
      <c r="E43" s="73">
        <f>+'SMMLV SS OTROS 2026'!B8</f>
        <v>249095</v>
      </c>
      <c r="F43" s="159" t="s">
        <v>199</v>
      </c>
      <c r="G43" s="159"/>
      <c r="H43" s="159"/>
      <c r="I43" s="159"/>
    </row>
    <row r="44" spans="1:12" x14ac:dyDescent="0.25">
      <c r="A44" s="32" t="s">
        <v>81</v>
      </c>
      <c r="B44" s="177" t="s">
        <v>170</v>
      </c>
      <c r="C44" s="177"/>
      <c r="D44" s="177"/>
      <c r="E44" s="177"/>
      <c r="F44" s="177"/>
      <c r="G44" s="177"/>
      <c r="H44" s="177"/>
      <c r="I44" s="177"/>
    </row>
  </sheetData>
  <mergeCells count="70">
    <mergeCell ref="B44:I44"/>
    <mergeCell ref="B32:I32"/>
    <mergeCell ref="A30:I30"/>
    <mergeCell ref="B17:E17"/>
    <mergeCell ref="D34:I34"/>
    <mergeCell ref="B37:G37"/>
    <mergeCell ref="B19:E19"/>
    <mergeCell ref="B20:E20"/>
    <mergeCell ref="B21:E21"/>
    <mergeCell ref="B33:I33"/>
    <mergeCell ref="B31:I31"/>
    <mergeCell ref="B22:E22"/>
    <mergeCell ref="B24:E24"/>
    <mergeCell ref="B28:E28"/>
    <mergeCell ref="B23:E23"/>
    <mergeCell ref="B25:E25"/>
    <mergeCell ref="B26:E26"/>
    <mergeCell ref="B27:E27"/>
    <mergeCell ref="H16:I16"/>
    <mergeCell ref="H17:I17"/>
    <mergeCell ref="H11:I11"/>
    <mergeCell ref="H18:I18"/>
    <mergeCell ref="B6:E6"/>
    <mergeCell ref="B7:E7"/>
    <mergeCell ref="B11:E11"/>
    <mergeCell ref="B18:E18"/>
    <mergeCell ref="B8:E8"/>
    <mergeCell ref="B9:E9"/>
    <mergeCell ref="B10:E10"/>
    <mergeCell ref="B14:E14"/>
    <mergeCell ref="B12:E12"/>
    <mergeCell ref="B13:E13"/>
    <mergeCell ref="B15:E15"/>
    <mergeCell ref="B16:E16"/>
    <mergeCell ref="H10:I10"/>
    <mergeCell ref="H14:I14"/>
    <mergeCell ref="H12:I12"/>
    <mergeCell ref="H13:I13"/>
    <mergeCell ref="H15:I15"/>
    <mergeCell ref="H5:I5"/>
    <mergeCell ref="H6:I6"/>
    <mergeCell ref="H7:I7"/>
    <mergeCell ref="H8:I8"/>
    <mergeCell ref="H9:I9"/>
    <mergeCell ref="F1:I4"/>
    <mergeCell ref="B5:E5"/>
    <mergeCell ref="B35:I35"/>
    <mergeCell ref="H25:I25"/>
    <mergeCell ref="H26:I26"/>
    <mergeCell ref="H27:I27"/>
    <mergeCell ref="H28:I28"/>
    <mergeCell ref="H29:I29"/>
    <mergeCell ref="H19:I19"/>
    <mergeCell ref="H20:I20"/>
    <mergeCell ref="H21:I21"/>
    <mergeCell ref="H22:I22"/>
    <mergeCell ref="H24:I24"/>
    <mergeCell ref="H23:I23"/>
    <mergeCell ref="B29:E29"/>
    <mergeCell ref="A1:E4"/>
    <mergeCell ref="F43:I43"/>
    <mergeCell ref="B42:C42"/>
    <mergeCell ref="E42:F42"/>
    <mergeCell ref="H42:I42"/>
    <mergeCell ref="F38:G38"/>
    <mergeCell ref="B38:D38"/>
    <mergeCell ref="B39:D39"/>
    <mergeCell ref="F39:G39"/>
    <mergeCell ref="B41:I41"/>
    <mergeCell ref="B40:I40"/>
  </mergeCells>
  <phoneticPr fontId="7" type="noConversion"/>
  <printOptions horizontalCentered="1"/>
  <pageMargins left="0.78740157480314965" right="0.78740157480314965" top="0.78740157480314965" bottom="0.78740157480314965" header="0.39370078740157483" footer="0.39370078740157483"/>
  <pageSetup orientation="portrait" r:id="rId1"/>
  <headerFooter>
    <oddFooter xml:space="preserve">&amp;C&amp;"Arial,Normal"&amp;9&amp;F - &amp;A - página &amp;P de &amp;N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E8E18-FE46-41D2-BBC9-76A16DF8D9C4}">
  <sheetPr>
    <pageSetUpPr fitToPage="1"/>
  </sheetPr>
  <dimension ref="A1:J50"/>
  <sheetViews>
    <sheetView topLeftCell="A14" workbookViewId="0">
      <selection activeCell="J16" sqref="J16"/>
    </sheetView>
  </sheetViews>
  <sheetFormatPr baseColWidth="10" defaultColWidth="9.5703125" defaultRowHeight="12" x14ac:dyDescent="0.25"/>
  <cols>
    <col min="1" max="1" width="4.5703125" style="49" customWidth="1"/>
    <col min="2" max="2" width="12.5703125" style="13" customWidth="1"/>
    <col min="3" max="3" width="17.5703125" style="13" customWidth="1"/>
    <col min="4" max="6" width="6.5703125" style="13" customWidth="1"/>
    <col min="7" max="7" width="10.28515625" style="13" bestFit="1" customWidth="1"/>
    <col min="8" max="9" width="6.5703125" style="13" customWidth="1"/>
    <col min="10" max="10" width="10.28515625" style="13" bestFit="1" customWidth="1"/>
    <col min="11" max="16384" width="9.5703125" style="13"/>
  </cols>
  <sheetData>
    <row r="1" spans="1:10" x14ac:dyDescent="0.25">
      <c r="A1" s="186"/>
      <c r="B1" s="187"/>
      <c r="C1" s="188"/>
      <c r="D1" s="196" t="s">
        <v>114</v>
      </c>
      <c r="E1" s="197"/>
      <c r="F1" s="197"/>
      <c r="G1" s="197"/>
      <c r="H1" s="197"/>
      <c r="I1" s="197"/>
      <c r="J1" s="198"/>
    </row>
    <row r="2" spans="1:10" x14ac:dyDescent="0.25">
      <c r="A2" s="189"/>
      <c r="B2" s="190"/>
      <c r="C2" s="191"/>
      <c r="D2" s="199"/>
      <c r="E2" s="200"/>
      <c r="F2" s="200"/>
      <c r="G2" s="200"/>
      <c r="H2" s="200"/>
      <c r="I2" s="200"/>
      <c r="J2" s="201"/>
    </row>
    <row r="3" spans="1:10" x14ac:dyDescent="0.25">
      <c r="A3" s="189"/>
      <c r="B3" s="190"/>
      <c r="C3" s="191"/>
      <c r="D3" s="199"/>
      <c r="E3" s="200"/>
      <c r="F3" s="200"/>
      <c r="G3" s="200"/>
      <c r="H3" s="200"/>
      <c r="I3" s="200"/>
      <c r="J3" s="201"/>
    </row>
    <row r="4" spans="1:10" x14ac:dyDescent="0.25">
      <c r="A4" s="192"/>
      <c r="B4" s="193"/>
      <c r="C4" s="194"/>
      <c r="D4" s="14"/>
      <c r="E4" s="15"/>
      <c r="F4" s="16" t="s">
        <v>98</v>
      </c>
      <c r="G4" s="17">
        <f>+'SMMLV SS OTROS 2026'!B3</f>
        <v>2026</v>
      </c>
      <c r="H4" s="18" t="s">
        <v>12</v>
      </c>
      <c r="I4" s="19"/>
      <c r="J4" s="20"/>
    </row>
    <row r="5" spans="1:10" x14ac:dyDescent="0.25">
      <c r="A5" s="205" t="s">
        <v>76</v>
      </c>
      <c r="B5" s="205"/>
      <c r="C5" s="205"/>
      <c r="D5" s="205"/>
      <c r="E5" s="205"/>
      <c r="F5" s="205"/>
      <c r="G5" s="205"/>
      <c r="H5" s="205"/>
      <c r="I5" s="205"/>
      <c r="J5" s="205"/>
    </row>
    <row r="6" spans="1:10" x14ac:dyDescent="0.25">
      <c r="A6" s="183" t="s">
        <v>279</v>
      </c>
      <c r="B6" s="184"/>
      <c r="C6" s="185"/>
      <c r="D6" s="195" t="s">
        <v>280</v>
      </c>
      <c r="E6" s="195"/>
      <c r="F6" s="195" t="s">
        <v>281</v>
      </c>
      <c r="G6" s="195"/>
      <c r="H6" s="21" t="s">
        <v>282</v>
      </c>
      <c r="I6" s="195" t="s">
        <v>283</v>
      </c>
      <c r="J6" s="195"/>
    </row>
    <row r="7" spans="1:10" s="23" customFormat="1" ht="48" x14ac:dyDescent="0.25">
      <c r="A7" s="22" t="s">
        <v>93</v>
      </c>
      <c r="B7" s="21" t="s">
        <v>175</v>
      </c>
      <c r="C7" s="21" t="s">
        <v>173</v>
      </c>
      <c r="D7" s="21" t="s">
        <v>174</v>
      </c>
      <c r="E7" s="21" t="s">
        <v>277</v>
      </c>
      <c r="F7" s="21" t="s">
        <v>180</v>
      </c>
      <c r="G7" s="21" t="s">
        <v>185</v>
      </c>
      <c r="H7" s="21" t="s">
        <v>186</v>
      </c>
      <c r="I7" s="21" t="s">
        <v>180</v>
      </c>
      <c r="J7" s="21" t="s">
        <v>185</v>
      </c>
    </row>
    <row r="8" spans="1:10" s="23" customFormat="1" ht="60" x14ac:dyDescent="0.25">
      <c r="A8" s="24" t="s">
        <v>307</v>
      </c>
      <c r="B8" s="25" t="s">
        <v>55</v>
      </c>
      <c r="C8" s="25" t="s">
        <v>176</v>
      </c>
      <c r="D8" s="26">
        <v>15</v>
      </c>
      <c r="E8" s="26">
        <v>9</v>
      </c>
      <c r="F8" s="27">
        <v>6.5</v>
      </c>
      <c r="G8" s="28">
        <f t="shared" ref="G8:G28" si="0">ROUNDUP($J$30*F8,-4)</f>
        <v>11390000</v>
      </c>
      <c r="H8" s="29">
        <f t="shared" ref="H8:H21" si="1">+IF(F8&gt;$G$47,$I$47,$I$46)</f>
        <v>1.39</v>
      </c>
      <c r="I8" s="30">
        <f>ROUND(F8*H8,2)</f>
        <v>9.0399999999999991</v>
      </c>
      <c r="J8" s="28">
        <f t="shared" ref="J8:J21" si="2">ROUNDUP($J$30*I8,-4)</f>
        <v>15830000</v>
      </c>
    </row>
    <row r="9" spans="1:10" s="23" customFormat="1" ht="48" x14ac:dyDescent="0.25">
      <c r="A9" s="24" t="s">
        <v>308</v>
      </c>
      <c r="B9" s="25" t="s">
        <v>56</v>
      </c>
      <c r="C9" s="25" t="s">
        <v>276</v>
      </c>
      <c r="D9" s="26">
        <v>15</v>
      </c>
      <c r="E9" s="26">
        <v>9</v>
      </c>
      <c r="F9" s="27">
        <v>5.9</v>
      </c>
      <c r="G9" s="28">
        <f t="shared" si="0"/>
        <v>10340000</v>
      </c>
      <c r="H9" s="29">
        <f t="shared" si="1"/>
        <v>1.39</v>
      </c>
      <c r="I9" s="30">
        <f>ROUND(F9*H9,2)</f>
        <v>8.1999999999999993</v>
      </c>
      <c r="J9" s="28">
        <f t="shared" si="2"/>
        <v>14360000</v>
      </c>
    </row>
    <row r="10" spans="1:10" s="23" customFormat="1" ht="60" x14ac:dyDescent="0.25">
      <c r="A10" s="24" t="s">
        <v>309</v>
      </c>
      <c r="B10" s="25" t="s">
        <v>57</v>
      </c>
      <c r="C10" s="25" t="s">
        <v>176</v>
      </c>
      <c r="D10" s="26">
        <v>12</v>
      </c>
      <c r="E10" s="26">
        <v>8</v>
      </c>
      <c r="F10" s="27">
        <v>5.9</v>
      </c>
      <c r="G10" s="28">
        <f t="shared" si="0"/>
        <v>10340000</v>
      </c>
      <c r="H10" s="29">
        <f t="shared" si="1"/>
        <v>1.39</v>
      </c>
      <c r="I10" s="30">
        <f t="shared" ref="I10:I28" si="3">ROUND(F10*H10,2)</f>
        <v>8.1999999999999993</v>
      </c>
      <c r="J10" s="28">
        <f t="shared" si="2"/>
        <v>14360000</v>
      </c>
    </row>
    <row r="11" spans="1:10" s="23" customFormat="1" ht="48" x14ac:dyDescent="0.25">
      <c r="A11" s="24" t="s">
        <v>310</v>
      </c>
      <c r="B11" s="25" t="s">
        <v>58</v>
      </c>
      <c r="C11" s="25" t="s">
        <v>276</v>
      </c>
      <c r="D11" s="26">
        <v>12</v>
      </c>
      <c r="E11" s="26">
        <v>8</v>
      </c>
      <c r="F11" s="27">
        <v>5.2</v>
      </c>
      <c r="G11" s="28">
        <f t="shared" si="0"/>
        <v>9110000</v>
      </c>
      <c r="H11" s="29">
        <f t="shared" si="1"/>
        <v>1.39</v>
      </c>
      <c r="I11" s="30">
        <f t="shared" ref="I11" si="4">ROUND(F11*H11,2)</f>
        <v>7.23</v>
      </c>
      <c r="J11" s="28">
        <f t="shared" si="2"/>
        <v>12660000</v>
      </c>
    </row>
    <row r="12" spans="1:10" s="23" customFormat="1" ht="48" x14ac:dyDescent="0.25">
      <c r="A12" s="24" t="s">
        <v>311</v>
      </c>
      <c r="B12" s="25" t="s">
        <v>72</v>
      </c>
      <c r="C12" s="25" t="s">
        <v>276</v>
      </c>
      <c r="D12" s="26">
        <v>10</v>
      </c>
      <c r="E12" s="26">
        <v>6</v>
      </c>
      <c r="F12" s="27">
        <v>4.5</v>
      </c>
      <c r="G12" s="28">
        <f t="shared" si="0"/>
        <v>7880000</v>
      </c>
      <c r="H12" s="29">
        <f t="shared" si="1"/>
        <v>1.39</v>
      </c>
      <c r="I12" s="30">
        <f t="shared" si="3"/>
        <v>6.26</v>
      </c>
      <c r="J12" s="28">
        <f t="shared" si="2"/>
        <v>10970000</v>
      </c>
    </row>
    <row r="13" spans="1:10" s="23" customFormat="1" ht="48" x14ac:dyDescent="0.25">
      <c r="A13" s="24" t="s">
        <v>312</v>
      </c>
      <c r="B13" s="25" t="s">
        <v>84</v>
      </c>
      <c r="C13" s="25" t="s">
        <v>276</v>
      </c>
      <c r="D13" s="26">
        <v>8</v>
      </c>
      <c r="E13" s="26">
        <v>5</v>
      </c>
      <c r="F13" s="27">
        <v>3.8</v>
      </c>
      <c r="G13" s="28">
        <f t="shared" si="0"/>
        <v>6660000</v>
      </c>
      <c r="H13" s="29">
        <f t="shared" ref="H13" si="5">+IF(F13&gt;$G$47,$I$47,$I$46)</f>
        <v>1.39</v>
      </c>
      <c r="I13" s="30">
        <f t="shared" ref="I13" si="6">ROUND(F13*H13,2)</f>
        <v>5.28</v>
      </c>
      <c r="J13" s="28">
        <f t="shared" si="2"/>
        <v>9250000</v>
      </c>
    </row>
    <row r="14" spans="1:10" s="23" customFormat="1" ht="48" x14ac:dyDescent="0.25">
      <c r="A14" s="24" t="s">
        <v>313</v>
      </c>
      <c r="B14" s="25" t="s">
        <v>109</v>
      </c>
      <c r="C14" s="25" t="s">
        <v>276</v>
      </c>
      <c r="D14" s="26">
        <v>8</v>
      </c>
      <c r="E14" s="26">
        <v>4</v>
      </c>
      <c r="F14" s="27">
        <v>3.3</v>
      </c>
      <c r="G14" s="28">
        <f t="shared" si="0"/>
        <v>5780000</v>
      </c>
      <c r="H14" s="29">
        <f t="shared" si="1"/>
        <v>1.39</v>
      </c>
      <c r="I14" s="30">
        <f t="shared" si="3"/>
        <v>4.59</v>
      </c>
      <c r="J14" s="28">
        <f t="shared" si="2"/>
        <v>8040000</v>
      </c>
    </row>
    <row r="15" spans="1:10" s="23" customFormat="1" ht="48" x14ac:dyDescent="0.25">
      <c r="A15" s="24" t="s">
        <v>314</v>
      </c>
      <c r="B15" s="25" t="s">
        <v>275</v>
      </c>
      <c r="C15" s="25" t="s">
        <v>276</v>
      </c>
      <c r="D15" s="26">
        <v>6</v>
      </c>
      <c r="E15" s="26">
        <v>3</v>
      </c>
      <c r="F15" s="27">
        <v>2.8</v>
      </c>
      <c r="G15" s="28">
        <f t="shared" si="0"/>
        <v>4910000</v>
      </c>
      <c r="H15" s="29">
        <f t="shared" si="1"/>
        <v>1.39</v>
      </c>
      <c r="I15" s="30">
        <f t="shared" ref="I15" si="7">ROUND(F15*H15,2)</f>
        <v>3.89</v>
      </c>
      <c r="J15" s="28">
        <f t="shared" si="2"/>
        <v>6820000</v>
      </c>
    </row>
    <row r="16" spans="1:10" s="23" customFormat="1" ht="48" x14ac:dyDescent="0.25">
      <c r="A16" s="24" t="s">
        <v>334</v>
      </c>
      <c r="B16" s="25" t="s">
        <v>335</v>
      </c>
      <c r="C16" s="25" t="s">
        <v>276</v>
      </c>
      <c r="D16" s="26">
        <v>4</v>
      </c>
      <c r="E16" s="26">
        <v>2</v>
      </c>
      <c r="F16" s="27">
        <v>2.5</v>
      </c>
      <c r="G16" s="28">
        <f t="shared" si="0"/>
        <v>4380000</v>
      </c>
      <c r="H16" s="29">
        <f t="shared" si="1"/>
        <v>1.39</v>
      </c>
      <c r="I16" s="30">
        <f t="shared" si="3"/>
        <v>3.48</v>
      </c>
      <c r="J16" s="28">
        <f t="shared" si="2"/>
        <v>6100000</v>
      </c>
    </row>
    <row r="17" spans="1:10" s="23" customFormat="1" ht="48" x14ac:dyDescent="0.25">
      <c r="A17" s="24" t="s">
        <v>59</v>
      </c>
      <c r="B17" s="25" t="s">
        <v>61</v>
      </c>
      <c r="C17" s="25" t="s">
        <v>82</v>
      </c>
      <c r="D17" s="26">
        <v>6</v>
      </c>
      <c r="E17" s="26">
        <v>3</v>
      </c>
      <c r="F17" s="27">
        <v>2.5</v>
      </c>
      <c r="G17" s="28">
        <f t="shared" si="0"/>
        <v>4380000</v>
      </c>
      <c r="H17" s="29">
        <f t="shared" si="1"/>
        <v>1.39</v>
      </c>
      <c r="I17" s="30">
        <f t="shared" si="3"/>
        <v>3.48</v>
      </c>
      <c r="J17" s="28">
        <f t="shared" si="2"/>
        <v>6100000</v>
      </c>
    </row>
    <row r="18" spans="1:10" s="23" customFormat="1" ht="48" x14ac:dyDescent="0.25">
      <c r="A18" s="24" t="s">
        <v>315</v>
      </c>
      <c r="B18" s="25" t="s">
        <v>62</v>
      </c>
      <c r="C18" s="25" t="s">
        <v>82</v>
      </c>
      <c r="D18" s="26">
        <v>4</v>
      </c>
      <c r="E18" s="26">
        <v>2</v>
      </c>
      <c r="F18" s="27">
        <v>2.2000000000000002</v>
      </c>
      <c r="G18" s="28">
        <f t="shared" si="0"/>
        <v>3860000</v>
      </c>
      <c r="H18" s="29">
        <f t="shared" si="1"/>
        <v>1.39</v>
      </c>
      <c r="I18" s="30">
        <f t="shared" si="3"/>
        <v>3.06</v>
      </c>
      <c r="J18" s="28">
        <f t="shared" si="2"/>
        <v>5360000</v>
      </c>
    </row>
    <row r="19" spans="1:10" s="23" customFormat="1" ht="48" x14ac:dyDescent="0.25">
      <c r="A19" s="24" t="s">
        <v>60</v>
      </c>
      <c r="B19" s="25" t="s">
        <v>63</v>
      </c>
      <c r="C19" s="25" t="s">
        <v>82</v>
      </c>
      <c r="D19" s="26">
        <v>2</v>
      </c>
      <c r="E19" s="26">
        <v>1</v>
      </c>
      <c r="F19" s="27">
        <v>1.9</v>
      </c>
      <c r="G19" s="28">
        <f t="shared" si="0"/>
        <v>3330000</v>
      </c>
      <c r="H19" s="29">
        <f t="shared" si="1"/>
        <v>1.56</v>
      </c>
      <c r="I19" s="30">
        <f t="shared" si="3"/>
        <v>2.96</v>
      </c>
      <c r="J19" s="28">
        <f t="shared" si="2"/>
        <v>5190000</v>
      </c>
    </row>
    <row r="20" spans="1:10" s="23" customFormat="1" ht="48" x14ac:dyDescent="0.25">
      <c r="A20" s="24" t="s">
        <v>316</v>
      </c>
      <c r="B20" s="25" t="s">
        <v>64</v>
      </c>
      <c r="C20" s="25" t="s">
        <v>82</v>
      </c>
      <c r="D20" s="26">
        <v>1</v>
      </c>
      <c r="E20" s="26">
        <v>0</v>
      </c>
      <c r="F20" s="27">
        <v>1.7</v>
      </c>
      <c r="G20" s="28">
        <f t="shared" si="0"/>
        <v>2980000</v>
      </c>
      <c r="H20" s="29">
        <f t="shared" si="1"/>
        <v>1.56</v>
      </c>
      <c r="I20" s="30">
        <f t="shared" ref="I20:I21" si="8">ROUND(F20*H20,2)</f>
        <v>2.65</v>
      </c>
      <c r="J20" s="28">
        <f t="shared" si="2"/>
        <v>4640000</v>
      </c>
    </row>
    <row r="21" spans="1:10" s="23" customFormat="1" ht="48" x14ac:dyDescent="0.25">
      <c r="A21" s="24" t="s">
        <v>264</v>
      </c>
      <c r="B21" s="25" t="s">
        <v>278</v>
      </c>
      <c r="C21" s="25" t="s">
        <v>82</v>
      </c>
      <c r="D21" s="26">
        <v>0</v>
      </c>
      <c r="E21" s="26">
        <v>0</v>
      </c>
      <c r="F21" s="27">
        <v>1.5</v>
      </c>
      <c r="G21" s="28">
        <f t="shared" si="0"/>
        <v>2630000</v>
      </c>
      <c r="H21" s="29">
        <f t="shared" si="1"/>
        <v>1.56</v>
      </c>
      <c r="I21" s="30">
        <f t="shared" si="8"/>
        <v>2.34</v>
      </c>
      <c r="J21" s="28">
        <f t="shared" si="2"/>
        <v>4100000</v>
      </c>
    </row>
    <row r="22" spans="1:10" s="23" customFormat="1" ht="48" x14ac:dyDescent="0.25">
      <c r="A22" s="24" t="s">
        <v>74</v>
      </c>
      <c r="B22" s="25" t="s">
        <v>65</v>
      </c>
      <c r="C22" s="25" t="s">
        <v>177</v>
      </c>
      <c r="D22" s="26">
        <v>6</v>
      </c>
      <c r="E22" s="26">
        <v>4</v>
      </c>
      <c r="F22" s="27">
        <v>2.2000000000000002</v>
      </c>
      <c r="G22" s="28">
        <f t="shared" si="0"/>
        <v>3860000</v>
      </c>
      <c r="H22" s="29">
        <f t="shared" ref="H22:H28" si="9">+IF(F22&gt;$G$47,$I$47,$I$46)</f>
        <v>1.39</v>
      </c>
      <c r="I22" s="30">
        <f t="shared" si="3"/>
        <v>3.06</v>
      </c>
      <c r="J22" s="28">
        <f t="shared" ref="J22:J28" si="10">ROUNDUP($J$30*I22,-4)</f>
        <v>5360000</v>
      </c>
    </row>
    <row r="23" spans="1:10" s="23" customFormat="1" ht="48" x14ac:dyDescent="0.25">
      <c r="A23" s="24" t="s">
        <v>317</v>
      </c>
      <c r="B23" s="25" t="s">
        <v>66</v>
      </c>
      <c r="C23" s="25" t="s">
        <v>177</v>
      </c>
      <c r="D23" s="26">
        <v>4</v>
      </c>
      <c r="E23" s="26">
        <v>2</v>
      </c>
      <c r="F23" s="27">
        <v>1.8</v>
      </c>
      <c r="G23" s="28">
        <f t="shared" si="0"/>
        <v>3160000</v>
      </c>
      <c r="H23" s="29">
        <f t="shared" si="9"/>
        <v>1.56</v>
      </c>
      <c r="I23" s="30">
        <f t="shared" si="3"/>
        <v>2.81</v>
      </c>
      <c r="J23" s="28">
        <f t="shared" si="10"/>
        <v>4930000</v>
      </c>
    </row>
    <row r="24" spans="1:10" s="23" customFormat="1" ht="48" x14ac:dyDescent="0.25">
      <c r="A24" s="24" t="s">
        <v>318</v>
      </c>
      <c r="B24" s="25" t="s">
        <v>67</v>
      </c>
      <c r="C24" s="25" t="s">
        <v>177</v>
      </c>
      <c r="D24" s="26">
        <v>2</v>
      </c>
      <c r="E24" s="26">
        <v>1</v>
      </c>
      <c r="F24" s="27">
        <v>1.5</v>
      </c>
      <c r="G24" s="28">
        <f t="shared" si="0"/>
        <v>2630000</v>
      </c>
      <c r="H24" s="29">
        <f t="shared" si="9"/>
        <v>1.56</v>
      </c>
      <c r="I24" s="30">
        <f t="shared" si="3"/>
        <v>2.34</v>
      </c>
      <c r="J24" s="28">
        <f t="shared" si="10"/>
        <v>4100000</v>
      </c>
    </row>
    <row r="25" spans="1:10" s="23" customFormat="1" ht="48" x14ac:dyDescent="0.25">
      <c r="A25" s="24" t="s">
        <v>319</v>
      </c>
      <c r="B25" s="25" t="s">
        <v>68</v>
      </c>
      <c r="C25" s="25" t="s">
        <v>177</v>
      </c>
      <c r="D25" s="26">
        <v>0</v>
      </c>
      <c r="E25" s="26">
        <v>0</v>
      </c>
      <c r="F25" s="27">
        <v>1.2</v>
      </c>
      <c r="G25" s="28">
        <f t="shared" si="0"/>
        <v>2110000</v>
      </c>
      <c r="H25" s="29">
        <f t="shared" si="9"/>
        <v>1.56</v>
      </c>
      <c r="I25" s="30">
        <f t="shared" si="3"/>
        <v>1.87</v>
      </c>
      <c r="J25" s="28">
        <f t="shared" si="10"/>
        <v>3280000</v>
      </c>
    </row>
    <row r="26" spans="1:10" s="23" customFormat="1" x14ac:dyDescent="0.25">
      <c r="A26" s="24" t="s">
        <v>75</v>
      </c>
      <c r="B26" s="25" t="s">
        <v>69</v>
      </c>
      <c r="C26" s="25" t="s">
        <v>83</v>
      </c>
      <c r="D26" s="26">
        <v>4</v>
      </c>
      <c r="E26" s="26">
        <v>2</v>
      </c>
      <c r="F26" s="27">
        <v>1.1000000000000001</v>
      </c>
      <c r="G26" s="28">
        <f t="shared" si="0"/>
        <v>1930000</v>
      </c>
      <c r="H26" s="29">
        <f t="shared" si="9"/>
        <v>1.56</v>
      </c>
      <c r="I26" s="30">
        <f t="shared" si="3"/>
        <v>1.72</v>
      </c>
      <c r="J26" s="28">
        <f t="shared" si="10"/>
        <v>3020000</v>
      </c>
    </row>
    <row r="27" spans="1:10" s="23" customFormat="1" x14ac:dyDescent="0.25">
      <c r="A27" s="24" t="s">
        <v>320</v>
      </c>
      <c r="B27" s="25" t="s">
        <v>70</v>
      </c>
      <c r="C27" s="25" t="s">
        <v>83</v>
      </c>
      <c r="D27" s="26">
        <v>2</v>
      </c>
      <c r="E27" s="26">
        <v>1</v>
      </c>
      <c r="F27" s="27">
        <v>1.05</v>
      </c>
      <c r="G27" s="28">
        <f t="shared" si="0"/>
        <v>1840000</v>
      </c>
      <c r="H27" s="29">
        <f t="shared" si="9"/>
        <v>1.56</v>
      </c>
      <c r="I27" s="30">
        <f t="shared" si="3"/>
        <v>1.64</v>
      </c>
      <c r="J27" s="28">
        <f t="shared" si="10"/>
        <v>2880000</v>
      </c>
    </row>
    <row r="28" spans="1:10" s="23" customFormat="1" x14ac:dyDescent="0.25">
      <c r="A28" s="24" t="s">
        <v>251</v>
      </c>
      <c r="B28" s="25" t="s">
        <v>71</v>
      </c>
      <c r="C28" s="25" t="s">
        <v>83</v>
      </c>
      <c r="D28" s="26">
        <v>0</v>
      </c>
      <c r="E28" s="26">
        <v>0</v>
      </c>
      <c r="F28" s="27">
        <v>1</v>
      </c>
      <c r="G28" s="28">
        <f t="shared" si="0"/>
        <v>1760000</v>
      </c>
      <c r="H28" s="29">
        <f t="shared" si="9"/>
        <v>1.56</v>
      </c>
      <c r="I28" s="30">
        <f t="shared" si="3"/>
        <v>1.56</v>
      </c>
      <c r="J28" s="28">
        <f t="shared" si="10"/>
        <v>2740000</v>
      </c>
    </row>
    <row r="29" spans="1:10" s="31" customFormat="1" x14ac:dyDescent="0.25">
      <c r="A29" s="178" t="s">
        <v>85</v>
      </c>
      <c r="B29" s="178"/>
      <c r="C29" s="178"/>
      <c r="D29" s="178"/>
      <c r="E29" s="178"/>
      <c r="F29" s="178"/>
      <c r="G29" s="178"/>
      <c r="H29" s="178"/>
      <c r="I29" s="178"/>
      <c r="J29" s="178"/>
    </row>
    <row r="30" spans="1:10" s="31" customFormat="1" x14ac:dyDescent="0.25">
      <c r="A30" s="32" t="s">
        <v>12</v>
      </c>
      <c r="B30" s="165" t="s">
        <v>77</v>
      </c>
      <c r="C30" s="165"/>
      <c r="D30" s="165"/>
      <c r="E30" s="165"/>
      <c r="F30" s="165"/>
      <c r="G30" s="165"/>
      <c r="H30" s="33">
        <f>+'SMMLV SS OTROS 2026'!B3</f>
        <v>2026</v>
      </c>
      <c r="I30" s="34"/>
      <c r="J30" s="35">
        <f>+'SMMLV SS OTROS 2026'!B7</f>
        <v>1750905</v>
      </c>
    </row>
    <row r="31" spans="1:10" s="31" customFormat="1" x14ac:dyDescent="0.25">
      <c r="A31" s="36" t="s">
        <v>13</v>
      </c>
      <c r="B31" s="181" t="s">
        <v>178</v>
      </c>
      <c r="C31" s="181"/>
      <c r="D31" s="181"/>
      <c r="E31" s="181"/>
      <c r="F31" s="181"/>
      <c r="G31" s="181"/>
      <c r="H31" s="181"/>
      <c r="I31" s="181"/>
      <c r="J31" s="181"/>
    </row>
    <row r="32" spans="1:10" s="31" customFormat="1" x14ac:dyDescent="0.25">
      <c r="A32" s="37"/>
      <c r="B32" s="38" t="s">
        <v>270</v>
      </c>
      <c r="C32" s="39"/>
      <c r="D32" s="39"/>
      <c r="E32" s="39"/>
      <c r="F32" s="39"/>
      <c r="G32" s="39"/>
      <c r="H32" s="39"/>
      <c r="I32" s="39"/>
      <c r="J32" s="39"/>
    </row>
    <row r="33" spans="1:10" s="31" customFormat="1" x14ac:dyDescent="0.25">
      <c r="A33" s="37"/>
      <c r="B33" s="182" t="s">
        <v>271</v>
      </c>
      <c r="C33" s="182"/>
      <c r="D33" s="182"/>
      <c r="E33" s="182"/>
      <c r="F33" s="182"/>
      <c r="G33" s="182"/>
      <c r="H33" s="182"/>
      <c r="I33" s="182"/>
      <c r="J33" s="182"/>
    </row>
    <row r="34" spans="1:10" s="31" customFormat="1" x14ac:dyDescent="0.25">
      <c r="A34" s="37"/>
      <c r="B34" s="182"/>
      <c r="C34" s="182"/>
      <c r="D34" s="182"/>
      <c r="E34" s="182"/>
      <c r="F34" s="182"/>
      <c r="G34" s="182"/>
      <c r="H34" s="182"/>
      <c r="I34" s="182"/>
      <c r="J34" s="182"/>
    </row>
    <row r="35" spans="1:10" s="31" customFormat="1" x14ac:dyDescent="0.25">
      <c r="A35" s="37"/>
      <c r="B35" s="38" t="s">
        <v>272</v>
      </c>
      <c r="C35" s="39"/>
      <c r="D35" s="39"/>
      <c r="E35" s="39"/>
      <c r="F35" s="39"/>
      <c r="G35" s="39"/>
      <c r="H35" s="39"/>
      <c r="I35" s="39"/>
      <c r="J35" s="39"/>
    </row>
    <row r="36" spans="1:10" s="31" customFormat="1" x14ac:dyDescent="0.25">
      <c r="A36" s="37"/>
      <c r="B36" s="182" t="s">
        <v>273</v>
      </c>
      <c r="C36" s="182"/>
      <c r="D36" s="182"/>
      <c r="E36" s="182"/>
      <c r="F36" s="182"/>
      <c r="G36" s="182"/>
      <c r="H36" s="182"/>
      <c r="I36" s="182"/>
      <c r="J36" s="182"/>
    </row>
    <row r="37" spans="1:10" s="31" customFormat="1" x14ac:dyDescent="0.25">
      <c r="A37" s="37"/>
      <c r="B37" s="182"/>
      <c r="C37" s="182"/>
      <c r="D37" s="182"/>
      <c r="E37" s="182"/>
      <c r="F37" s="182"/>
      <c r="G37" s="182"/>
      <c r="H37" s="182"/>
      <c r="I37" s="182"/>
      <c r="J37" s="182"/>
    </row>
    <row r="38" spans="1:10" s="31" customFormat="1" x14ac:dyDescent="0.25">
      <c r="A38" s="37"/>
      <c r="B38" s="38" t="s">
        <v>179</v>
      </c>
      <c r="C38" s="39"/>
      <c r="D38" s="39"/>
      <c r="E38" s="39"/>
      <c r="F38" s="39"/>
      <c r="G38" s="39"/>
      <c r="H38" s="39"/>
      <c r="I38" s="39"/>
      <c r="J38" s="39"/>
    </row>
    <row r="39" spans="1:10" s="31" customFormat="1" x14ac:dyDescent="0.25">
      <c r="A39" s="37"/>
      <c r="B39" s="182" t="s">
        <v>274</v>
      </c>
      <c r="C39" s="182"/>
      <c r="D39" s="182"/>
      <c r="E39" s="182"/>
      <c r="F39" s="182"/>
      <c r="G39" s="182"/>
      <c r="H39" s="182"/>
      <c r="I39" s="182"/>
      <c r="J39" s="182"/>
    </row>
    <row r="40" spans="1:10" s="31" customFormat="1" x14ac:dyDescent="0.25">
      <c r="A40" s="37"/>
      <c r="B40" s="182"/>
      <c r="C40" s="182"/>
      <c r="D40" s="182"/>
      <c r="E40" s="182"/>
      <c r="F40" s="182"/>
      <c r="G40" s="182"/>
      <c r="H40" s="182"/>
      <c r="I40" s="182"/>
      <c r="J40" s="182"/>
    </row>
    <row r="41" spans="1:10" s="31" customFormat="1" x14ac:dyDescent="0.25">
      <c r="A41" s="36" t="s">
        <v>14</v>
      </c>
      <c r="B41" s="181" t="s">
        <v>184</v>
      </c>
      <c r="C41" s="181"/>
      <c r="D41" s="181"/>
      <c r="E41" s="181"/>
      <c r="F41" s="181"/>
      <c r="G41" s="181"/>
      <c r="H41" s="181"/>
      <c r="I41" s="181"/>
      <c r="J41" s="181"/>
    </row>
    <row r="42" spans="1:10" s="31" customFormat="1" x14ac:dyDescent="0.25">
      <c r="A42" s="37"/>
      <c r="B42" s="179" t="s">
        <v>181</v>
      </c>
      <c r="C42" s="179"/>
      <c r="D42" s="179"/>
      <c r="E42" s="179"/>
      <c r="F42" s="179"/>
      <c r="G42" s="179"/>
      <c r="H42" s="179"/>
      <c r="I42" s="179"/>
      <c r="J42" s="179"/>
    </row>
    <row r="43" spans="1:10" s="31" customFormat="1" x14ac:dyDescent="0.25">
      <c r="A43" s="41"/>
      <c r="B43" s="202" t="s">
        <v>182</v>
      </c>
      <c r="C43" s="202"/>
      <c r="D43" s="202"/>
      <c r="E43" s="202"/>
      <c r="F43" s="202"/>
      <c r="G43" s="202"/>
      <c r="H43" s="202"/>
      <c r="I43" s="202"/>
      <c r="J43" s="202"/>
    </row>
    <row r="44" spans="1:10" s="31" customFormat="1" x14ac:dyDescent="0.25">
      <c r="A44" s="32" t="s">
        <v>35</v>
      </c>
      <c r="B44" s="165" t="s">
        <v>222</v>
      </c>
      <c r="C44" s="165"/>
      <c r="D44" s="165"/>
      <c r="E44" s="165"/>
      <c r="F44" s="165"/>
      <c r="G44" s="165"/>
      <c r="H44" s="165"/>
      <c r="I44" s="165"/>
      <c r="J44" s="165"/>
    </row>
    <row r="45" spans="1:10" s="31" customFormat="1" x14ac:dyDescent="0.25">
      <c r="A45" s="36" t="s">
        <v>78</v>
      </c>
      <c r="B45" s="181" t="s">
        <v>183</v>
      </c>
      <c r="C45" s="181"/>
      <c r="D45" s="181"/>
      <c r="E45" s="181"/>
      <c r="F45" s="181"/>
      <c r="G45" s="181"/>
      <c r="H45" s="181"/>
      <c r="I45" s="181"/>
      <c r="J45" s="181"/>
    </row>
    <row r="46" spans="1:10" s="31" customFormat="1" x14ac:dyDescent="0.25">
      <c r="A46" s="37"/>
      <c r="B46" s="203" t="s">
        <v>79</v>
      </c>
      <c r="C46" s="203"/>
      <c r="D46" s="203"/>
      <c r="E46" s="203"/>
      <c r="F46" s="203"/>
      <c r="G46" s="43">
        <v>2</v>
      </c>
      <c r="H46" s="44" t="s">
        <v>172</v>
      </c>
      <c r="I46" s="45">
        <f>+'FE SALARIO HONORARIO'!F29</f>
        <v>1.56</v>
      </c>
      <c r="J46" s="40"/>
    </row>
    <row r="47" spans="1:10" s="31" customFormat="1" x14ac:dyDescent="0.25">
      <c r="A47" s="41"/>
      <c r="B47" s="204" t="s">
        <v>80</v>
      </c>
      <c r="C47" s="204"/>
      <c r="D47" s="204"/>
      <c r="E47" s="204"/>
      <c r="F47" s="204"/>
      <c r="G47" s="46">
        <v>2</v>
      </c>
      <c r="H47" s="47" t="s">
        <v>172</v>
      </c>
      <c r="I47" s="48">
        <f>+'FE SALARIO HONORARIO'!G29</f>
        <v>1.39</v>
      </c>
      <c r="J47" s="42"/>
    </row>
    <row r="48" spans="1:10" s="31" customFormat="1" x14ac:dyDescent="0.25">
      <c r="A48" s="32" t="s">
        <v>81</v>
      </c>
      <c r="B48" s="165" t="s">
        <v>223</v>
      </c>
      <c r="C48" s="165"/>
      <c r="D48" s="165"/>
      <c r="E48" s="165"/>
      <c r="F48" s="165"/>
      <c r="G48" s="165"/>
      <c r="H48" s="165"/>
      <c r="I48" s="165"/>
      <c r="J48" s="165"/>
    </row>
    <row r="49" spans="1:10" s="31" customFormat="1" x14ac:dyDescent="0.25">
      <c r="A49" s="37"/>
      <c r="B49" s="40"/>
      <c r="C49" s="40"/>
      <c r="D49" s="40"/>
      <c r="E49" s="40"/>
      <c r="F49" s="40"/>
      <c r="G49" s="40"/>
      <c r="H49" s="40"/>
      <c r="I49" s="40"/>
      <c r="J49" s="40"/>
    </row>
    <row r="50" spans="1:10" s="31" customFormat="1" x14ac:dyDescent="0.25"/>
  </sheetData>
  <mergeCells count="21">
    <mergeCell ref="B48:J48"/>
    <mergeCell ref="A6:C6"/>
    <mergeCell ref="A1:C4"/>
    <mergeCell ref="D6:E6"/>
    <mergeCell ref="F6:G6"/>
    <mergeCell ref="I6:J6"/>
    <mergeCell ref="D1:J3"/>
    <mergeCell ref="B42:J42"/>
    <mergeCell ref="B43:J43"/>
    <mergeCell ref="B46:F46"/>
    <mergeCell ref="B47:F47"/>
    <mergeCell ref="B44:J44"/>
    <mergeCell ref="A5:J5"/>
    <mergeCell ref="A29:J29"/>
    <mergeCell ref="B45:J45"/>
    <mergeCell ref="B31:J31"/>
    <mergeCell ref="B41:J41"/>
    <mergeCell ref="B30:G30"/>
    <mergeCell ref="B33:J34"/>
    <mergeCell ref="B36:J37"/>
    <mergeCell ref="B39:J40"/>
  </mergeCells>
  <phoneticPr fontId="7" type="noConversion"/>
  <printOptions horizontalCentered="1"/>
  <pageMargins left="0.59055118110236227" right="0.59055118110236227" top="0.59055118110236227" bottom="0.59055118110236227" header="0.39370078740157483" footer="0.39370078740157483"/>
  <pageSetup scale="52" orientation="portrait" r:id="rId1"/>
  <headerFooter>
    <oddFooter xml:space="preserve">&amp;C&amp;"Arial,Normal"&amp;9&amp;F - &amp;A - página &amp;P de &amp;N 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7A296-BEFE-4540-B0D4-0943B85837D2}">
  <dimension ref="A1:J63"/>
  <sheetViews>
    <sheetView workbookViewId="0">
      <selection activeCell="H9" sqref="H9:I11"/>
    </sheetView>
  </sheetViews>
  <sheetFormatPr baseColWidth="10" defaultColWidth="8.5703125" defaultRowHeight="12" x14ac:dyDescent="0.25"/>
  <cols>
    <col min="1" max="1" width="3.85546875" style="109" bestFit="1" customWidth="1"/>
    <col min="2" max="2" width="25.5703125" style="75" customWidth="1"/>
    <col min="3" max="3" width="2.85546875" style="23" bestFit="1" customWidth="1"/>
    <col min="4" max="4" width="8.85546875" style="101" bestFit="1" customWidth="1"/>
    <col min="5" max="5" width="8.85546875" style="23" bestFit="1" customWidth="1"/>
    <col min="6" max="6" width="10.42578125" style="75" bestFit="1" customWidth="1"/>
    <col min="7" max="7" width="9.85546875" style="75" bestFit="1" customWidth="1"/>
    <col min="8" max="8" width="8.5703125" style="23"/>
    <col min="9" max="9" width="7.5703125" style="23" customWidth="1"/>
    <col min="10" max="16384" width="8.5703125" style="75"/>
  </cols>
  <sheetData>
    <row r="1" spans="1:10" x14ac:dyDescent="0.25">
      <c r="A1" s="214"/>
      <c r="B1" s="214"/>
      <c r="C1" s="214"/>
      <c r="D1" s="214"/>
      <c r="E1" s="166" t="s">
        <v>54</v>
      </c>
      <c r="F1" s="166"/>
      <c r="G1" s="166"/>
      <c r="H1" s="166"/>
      <c r="I1" s="166"/>
    </row>
    <row r="2" spans="1:10" x14ac:dyDescent="0.25">
      <c r="A2" s="214"/>
      <c r="B2" s="214"/>
      <c r="C2" s="214"/>
      <c r="D2" s="214"/>
      <c r="E2" s="166"/>
      <c r="F2" s="166"/>
      <c r="G2" s="166"/>
      <c r="H2" s="166"/>
      <c r="I2" s="166"/>
    </row>
    <row r="3" spans="1:10" x14ac:dyDescent="0.25">
      <c r="A3" s="214"/>
      <c r="B3" s="214"/>
      <c r="C3" s="214"/>
      <c r="D3" s="214"/>
      <c r="E3" s="166"/>
      <c r="F3" s="166"/>
      <c r="G3" s="166"/>
      <c r="H3" s="166"/>
      <c r="I3" s="166"/>
    </row>
    <row r="4" spans="1:10" x14ac:dyDescent="0.25">
      <c r="A4" s="214"/>
      <c r="B4" s="214"/>
      <c r="C4" s="214"/>
      <c r="D4" s="214"/>
      <c r="E4" s="166"/>
      <c r="F4" s="166"/>
      <c r="G4" s="166"/>
      <c r="H4" s="166"/>
      <c r="I4" s="166"/>
    </row>
    <row r="5" spans="1:10" x14ac:dyDescent="0.25">
      <c r="A5" s="219" t="s">
        <v>40</v>
      </c>
      <c r="B5" s="219"/>
      <c r="C5" s="219"/>
      <c r="D5" s="219"/>
      <c r="E5" s="219"/>
      <c r="F5" s="219"/>
      <c r="G5" s="220" t="s">
        <v>41</v>
      </c>
      <c r="H5" s="220"/>
      <c r="I5" s="220"/>
    </row>
    <row r="6" spans="1:10" x14ac:dyDescent="0.25">
      <c r="A6" s="217" t="s">
        <v>348</v>
      </c>
      <c r="B6" s="217"/>
      <c r="C6" s="217"/>
      <c r="D6" s="217"/>
      <c r="E6" s="217"/>
      <c r="F6" s="217"/>
      <c r="G6" s="217" t="s">
        <v>349</v>
      </c>
      <c r="H6" s="217"/>
      <c r="I6" s="217"/>
    </row>
    <row r="7" spans="1:10" x14ac:dyDescent="0.25">
      <c r="A7" s="217"/>
      <c r="B7" s="217"/>
      <c r="C7" s="217"/>
      <c r="D7" s="217"/>
      <c r="E7" s="217"/>
      <c r="F7" s="217"/>
      <c r="G7" s="218"/>
      <c r="H7" s="218"/>
      <c r="I7" s="218"/>
    </row>
    <row r="8" spans="1:10" x14ac:dyDescent="0.25">
      <c r="A8" s="218"/>
      <c r="B8" s="218"/>
      <c r="C8" s="218"/>
      <c r="D8" s="218"/>
      <c r="E8" s="218"/>
      <c r="F8" s="218"/>
      <c r="G8" s="76" t="s">
        <v>42</v>
      </c>
      <c r="H8" s="222">
        <v>46055</v>
      </c>
      <c r="I8" s="223"/>
    </row>
    <row r="9" spans="1:10" x14ac:dyDescent="0.25">
      <c r="A9" s="213" t="s">
        <v>95</v>
      </c>
      <c r="B9" s="213"/>
      <c r="C9" s="213"/>
      <c r="D9" s="221" t="s">
        <v>46</v>
      </c>
      <c r="E9" s="221"/>
      <c r="F9" s="77" t="s">
        <v>26</v>
      </c>
      <c r="G9" s="77" t="s">
        <v>25</v>
      </c>
      <c r="H9" s="224" t="s">
        <v>44</v>
      </c>
      <c r="I9" s="224"/>
    </row>
    <row r="10" spans="1:10" x14ac:dyDescent="0.25">
      <c r="A10" s="215" t="s">
        <v>73</v>
      </c>
      <c r="B10" s="215"/>
      <c r="C10" s="215"/>
      <c r="D10" s="227" t="s">
        <v>117</v>
      </c>
      <c r="E10" s="227"/>
      <c r="F10" s="228" t="s">
        <v>268</v>
      </c>
      <c r="G10" s="228" t="s">
        <v>246</v>
      </c>
      <c r="H10" s="225"/>
      <c r="I10" s="225"/>
    </row>
    <row r="11" spans="1:10" ht="24" x14ac:dyDescent="0.25">
      <c r="A11" s="216"/>
      <c r="B11" s="216"/>
      <c r="C11" s="216"/>
      <c r="D11" s="51" t="s">
        <v>2</v>
      </c>
      <c r="E11" s="51" t="s">
        <v>4</v>
      </c>
      <c r="F11" s="229"/>
      <c r="G11" s="229"/>
      <c r="H11" s="226"/>
      <c r="I11" s="226"/>
    </row>
    <row r="12" spans="1:10" x14ac:dyDescent="0.25">
      <c r="A12" s="52" t="s">
        <v>5</v>
      </c>
      <c r="B12" s="176" t="s">
        <v>3</v>
      </c>
      <c r="C12" s="176"/>
      <c r="D12" s="78">
        <v>100</v>
      </c>
      <c r="E12" s="78">
        <f>+D12</f>
        <v>100</v>
      </c>
      <c r="F12" s="78">
        <v>100</v>
      </c>
      <c r="G12" s="78">
        <f>+F12</f>
        <v>100</v>
      </c>
      <c r="H12" s="230"/>
      <c r="I12" s="230"/>
    </row>
    <row r="13" spans="1:10" x14ac:dyDescent="0.25">
      <c r="A13" s="52" t="s">
        <v>6</v>
      </c>
      <c r="B13" s="176" t="s">
        <v>261</v>
      </c>
      <c r="C13" s="176"/>
      <c r="D13" s="78">
        <f>ROUND(SUM(D14:D28),2)</f>
        <v>78.459999999999994</v>
      </c>
      <c r="E13" s="78">
        <f>ROUND(SUM(E14:E28),2)</f>
        <v>61.61</v>
      </c>
      <c r="F13" s="78">
        <f>ROUND(SUM(F14:F28),2)</f>
        <v>6.96</v>
      </c>
      <c r="G13" s="78">
        <f>ROUND(SUM(G14:G28),2)</f>
        <v>0</v>
      </c>
      <c r="H13" s="230"/>
      <c r="I13" s="230"/>
    </row>
    <row r="14" spans="1:10" x14ac:dyDescent="0.25">
      <c r="A14" s="54" t="s">
        <v>59</v>
      </c>
      <c r="B14" s="25" t="s">
        <v>137</v>
      </c>
      <c r="C14" s="26"/>
      <c r="D14" s="79">
        <f>+'SMMLV SS OTROS 2026'!B26*100</f>
        <v>8.33</v>
      </c>
      <c r="E14" s="79">
        <f>+D14</f>
        <v>8.33</v>
      </c>
      <c r="F14" s="79">
        <v>0</v>
      </c>
      <c r="G14" s="79">
        <f t="shared" ref="G14:G22" si="0">+F14</f>
        <v>0</v>
      </c>
      <c r="H14" s="207"/>
      <c r="I14" s="207"/>
    </row>
    <row r="15" spans="1:10" x14ac:dyDescent="0.25">
      <c r="A15" s="54" t="s">
        <v>187</v>
      </c>
      <c r="B15" s="25" t="s">
        <v>138</v>
      </c>
      <c r="C15" s="26"/>
      <c r="D15" s="79">
        <f>+'SMMLV SS OTROS 2026'!B27*100</f>
        <v>1</v>
      </c>
      <c r="E15" s="79">
        <f t="shared" ref="E15:E22" si="1">+D15</f>
        <v>1</v>
      </c>
      <c r="F15" s="79">
        <v>0</v>
      </c>
      <c r="G15" s="79">
        <f t="shared" si="0"/>
        <v>0</v>
      </c>
      <c r="H15" s="207"/>
      <c r="I15" s="207"/>
      <c r="J15" s="80"/>
    </row>
    <row r="16" spans="1:10" x14ac:dyDescent="0.25">
      <c r="A16" s="54" t="s">
        <v>60</v>
      </c>
      <c r="B16" s="25" t="s">
        <v>139</v>
      </c>
      <c r="C16" s="26"/>
      <c r="D16" s="79">
        <f>+'SMMLV SS OTROS 2026'!B28*100</f>
        <v>8.33</v>
      </c>
      <c r="E16" s="79">
        <f t="shared" si="1"/>
        <v>8.33</v>
      </c>
      <c r="F16" s="79">
        <v>0</v>
      </c>
      <c r="G16" s="79">
        <f t="shared" si="0"/>
        <v>0</v>
      </c>
      <c r="H16" s="207"/>
      <c r="I16" s="207"/>
    </row>
    <row r="17" spans="1:10" x14ac:dyDescent="0.25">
      <c r="A17" s="54" t="s">
        <v>188</v>
      </c>
      <c r="B17" s="25" t="s">
        <v>145</v>
      </c>
      <c r="C17" s="26"/>
      <c r="D17" s="79">
        <f>+'SMMLV SS OTROS 2026'!B29*100</f>
        <v>4.17</v>
      </c>
      <c r="E17" s="79">
        <f t="shared" si="1"/>
        <v>4.17</v>
      </c>
      <c r="F17" s="79">
        <v>0</v>
      </c>
      <c r="G17" s="79">
        <v>0</v>
      </c>
      <c r="H17" s="207"/>
      <c r="I17" s="207"/>
    </row>
    <row r="18" spans="1:10" ht="24" x14ac:dyDescent="0.25">
      <c r="A18" s="54" t="s">
        <v>264</v>
      </c>
      <c r="B18" s="25" t="s">
        <v>141</v>
      </c>
      <c r="C18" s="81" t="s">
        <v>12</v>
      </c>
      <c r="D18" s="79">
        <v>0</v>
      </c>
      <c r="E18" s="79">
        <f t="shared" si="1"/>
        <v>0</v>
      </c>
      <c r="F18" s="79">
        <v>0</v>
      </c>
      <c r="G18" s="79">
        <f t="shared" si="0"/>
        <v>0</v>
      </c>
      <c r="H18" s="207"/>
      <c r="I18" s="207"/>
      <c r="J18" s="80"/>
    </row>
    <row r="19" spans="1:10" x14ac:dyDescent="0.25">
      <c r="A19" s="54" t="s">
        <v>189</v>
      </c>
      <c r="B19" s="25" t="s">
        <v>140</v>
      </c>
      <c r="C19" s="26"/>
      <c r="D19" s="79">
        <f>+'SMMLV SS OTROS 2026'!B22*100</f>
        <v>4</v>
      </c>
      <c r="E19" s="79">
        <f t="shared" si="1"/>
        <v>4</v>
      </c>
      <c r="F19" s="79">
        <v>0</v>
      </c>
      <c r="G19" s="79">
        <f>+F19</f>
        <v>0</v>
      </c>
      <c r="H19" s="207"/>
      <c r="I19" s="207"/>
      <c r="J19" s="80"/>
    </row>
    <row r="20" spans="1:10" x14ac:dyDescent="0.25">
      <c r="A20" s="54" t="s">
        <v>265</v>
      </c>
      <c r="B20" s="25" t="s">
        <v>142</v>
      </c>
      <c r="C20" s="26"/>
      <c r="D20" s="79">
        <f>+'SMMLV SS OTROS 2026'!B20*100</f>
        <v>12</v>
      </c>
      <c r="E20" s="79">
        <f t="shared" si="1"/>
        <v>12</v>
      </c>
      <c r="F20" s="79">
        <v>0</v>
      </c>
      <c r="G20" s="79">
        <f t="shared" si="0"/>
        <v>0</v>
      </c>
      <c r="H20" s="207"/>
      <c r="I20" s="207"/>
      <c r="J20" s="80"/>
    </row>
    <row r="21" spans="1:10" ht="24" x14ac:dyDescent="0.25">
      <c r="A21" s="54" t="s">
        <v>190</v>
      </c>
      <c r="B21" s="25" t="s">
        <v>143</v>
      </c>
      <c r="C21" s="81" t="s">
        <v>12</v>
      </c>
      <c r="D21" s="79">
        <v>0</v>
      </c>
      <c r="E21" s="79">
        <f t="shared" si="1"/>
        <v>0</v>
      </c>
      <c r="F21" s="79">
        <v>0</v>
      </c>
      <c r="G21" s="79">
        <f t="shared" si="0"/>
        <v>0</v>
      </c>
      <c r="H21" s="207"/>
      <c r="I21" s="207"/>
      <c r="J21" s="80"/>
    </row>
    <row r="22" spans="1:10" ht="24" x14ac:dyDescent="0.25">
      <c r="A22" s="54" t="s">
        <v>266</v>
      </c>
      <c r="B22" s="25" t="s">
        <v>144</v>
      </c>
      <c r="C22" s="81" t="s">
        <v>12</v>
      </c>
      <c r="D22" s="79">
        <v>0</v>
      </c>
      <c r="E22" s="79">
        <f t="shared" si="1"/>
        <v>0</v>
      </c>
      <c r="F22" s="79">
        <v>0</v>
      </c>
      <c r="G22" s="79">
        <f t="shared" si="0"/>
        <v>0</v>
      </c>
      <c r="H22" s="207"/>
      <c r="I22" s="207"/>
      <c r="J22" s="80"/>
    </row>
    <row r="23" spans="1:10" ht="24" x14ac:dyDescent="0.25">
      <c r="A23" s="54" t="s">
        <v>191</v>
      </c>
      <c r="B23" s="25" t="s">
        <v>86</v>
      </c>
      <c r="C23" s="81" t="s">
        <v>13</v>
      </c>
      <c r="D23" s="79">
        <f>ROUND(LOOKUP(I23,E55:E59,F55:F59)*100,2)</f>
        <v>6.96</v>
      </c>
      <c r="E23" s="79">
        <f t="shared" ref="E23:E28" si="2">+D23</f>
        <v>6.96</v>
      </c>
      <c r="F23" s="79">
        <f>+E23</f>
        <v>6.96</v>
      </c>
      <c r="G23" s="79">
        <v>0</v>
      </c>
      <c r="H23" s="82" t="s">
        <v>21</v>
      </c>
      <c r="I23" s="83">
        <v>5</v>
      </c>
      <c r="J23" s="84"/>
    </row>
    <row r="24" spans="1:10" ht="24" x14ac:dyDescent="0.25">
      <c r="A24" s="54" t="s">
        <v>267</v>
      </c>
      <c r="B24" s="25" t="s">
        <v>146</v>
      </c>
      <c r="C24" s="26"/>
      <c r="D24" s="79">
        <v>2.62</v>
      </c>
      <c r="E24" s="79">
        <v>0</v>
      </c>
      <c r="F24" s="79">
        <v>0</v>
      </c>
      <c r="G24" s="79">
        <v>0</v>
      </c>
      <c r="H24" s="207"/>
      <c r="I24" s="207"/>
      <c r="J24" s="84"/>
    </row>
    <row r="25" spans="1:10" ht="24" x14ac:dyDescent="0.25">
      <c r="A25" s="54" t="s">
        <v>340</v>
      </c>
      <c r="B25" s="25" t="s">
        <v>147</v>
      </c>
      <c r="C25" s="81" t="s">
        <v>14</v>
      </c>
      <c r="D25" s="79">
        <f>I60*100</f>
        <v>14.23</v>
      </c>
      <c r="E25" s="79">
        <v>0</v>
      </c>
      <c r="F25" s="79">
        <v>0</v>
      </c>
      <c r="G25" s="79">
        <v>0</v>
      </c>
      <c r="H25" s="207"/>
      <c r="I25" s="207"/>
      <c r="J25" s="84"/>
    </row>
    <row r="26" spans="1:10" ht="24" x14ac:dyDescent="0.25">
      <c r="A26" s="54" t="s">
        <v>341</v>
      </c>
      <c r="B26" s="25" t="s">
        <v>148</v>
      </c>
      <c r="C26" s="81"/>
      <c r="D26" s="79">
        <v>0.7</v>
      </c>
      <c r="E26" s="79">
        <f t="shared" si="2"/>
        <v>0.7</v>
      </c>
      <c r="F26" s="79">
        <v>0</v>
      </c>
      <c r="G26" s="79">
        <v>0</v>
      </c>
      <c r="H26" s="207"/>
      <c r="I26" s="207"/>
      <c r="J26" s="84"/>
    </row>
    <row r="27" spans="1:10" ht="24" x14ac:dyDescent="0.25">
      <c r="A27" s="54" t="s">
        <v>342</v>
      </c>
      <c r="B27" s="25" t="s">
        <v>339</v>
      </c>
      <c r="C27" s="26"/>
      <c r="D27" s="79">
        <v>9.17</v>
      </c>
      <c r="E27" s="79">
        <f t="shared" ref="E27" si="3">+D27</f>
        <v>9.17</v>
      </c>
      <c r="F27" s="79">
        <v>0</v>
      </c>
      <c r="G27" s="79">
        <f>+F27</f>
        <v>0</v>
      </c>
      <c r="H27" s="207"/>
      <c r="I27" s="207"/>
      <c r="J27" s="85"/>
    </row>
    <row r="28" spans="1:10" ht="24" x14ac:dyDescent="0.25">
      <c r="A28" s="54" t="s">
        <v>343</v>
      </c>
      <c r="B28" s="25" t="s">
        <v>149</v>
      </c>
      <c r="C28" s="26"/>
      <c r="D28" s="79">
        <v>6.95</v>
      </c>
      <c r="E28" s="79">
        <f t="shared" si="2"/>
        <v>6.95</v>
      </c>
      <c r="F28" s="79">
        <v>0</v>
      </c>
      <c r="G28" s="79">
        <f>+F28</f>
        <v>0</v>
      </c>
      <c r="H28" s="207"/>
      <c r="I28" s="207"/>
      <c r="J28" s="85"/>
    </row>
    <row r="29" spans="1:10" x14ac:dyDescent="0.25">
      <c r="A29" s="52" t="s">
        <v>8</v>
      </c>
      <c r="B29" s="86" t="s">
        <v>248</v>
      </c>
      <c r="C29" s="87"/>
      <c r="D29" s="78">
        <f>SUM(D30:D30)</f>
        <v>1</v>
      </c>
      <c r="E29" s="78">
        <f t="shared" ref="E29:G29" si="4">SUM(E30:E30)</f>
        <v>1</v>
      </c>
      <c r="F29" s="78">
        <f t="shared" si="4"/>
        <v>1</v>
      </c>
      <c r="G29" s="78">
        <f t="shared" si="4"/>
        <v>1</v>
      </c>
      <c r="H29" s="211"/>
      <c r="I29" s="211"/>
    </row>
    <row r="30" spans="1:10" ht="36" x14ac:dyDescent="0.25">
      <c r="A30" s="54" t="s">
        <v>74</v>
      </c>
      <c r="B30" s="25" t="s">
        <v>136</v>
      </c>
      <c r="C30" s="26"/>
      <c r="D30" s="79">
        <v>1</v>
      </c>
      <c r="E30" s="79">
        <f>+D30</f>
        <v>1</v>
      </c>
      <c r="F30" s="79">
        <f t="shared" ref="F30:G30" si="5">+E30</f>
        <v>1</v>
      </c>
      <c r="G30" s="79">
        <f t="shared" si="5"/>
        <v>1</v>
      </c>
      <c r="H30" s="207"/>
      <c r="I30" s="207"/>
      <c r="J30" s="84"/>
    </row>
    <row r="31" spans="1:10" ht="24" x14ac:dyDescent="0.25">
      <c r="A31" s="52" t="s">
        <v>9</v>
      </c>
      <c r="B31" s="86" t="s">
        <v>262</v>
      </c>
      <c r="C31" s="87"/>
      <c r="D31" s="78">
        <f>SUM(D32:D46)</f>
        <v>31.21</v>
      </c>
      <c r="E31" s="78">
        <f>SUM(E32:E46)</f>
        <v>31.21</v>
      </c>
      <c r="F31" s="78">
        <f>SUM(F32:F46)</f>
        <v>16.21</v>
      </c>
      <c r="G31" s="78">
        <f>SUM(G32:G46)</f>
        <v>4.21</v>
      </c>
      <c r="H31" s="211"/>
      <c r="I31" s="211"/>
    </row>
    <row r="32" spans="1:10" x14ac:dyDescent="0.25">
      <c r="A32" s="54" t="s">
        <v>75</v>
      </c>
      <c r="B32" s="25" t="s">
        <v>48</v>
      </c>
      <c r="C32" s="26"/>
      <c r="D32" s="79">
        <v>4</v>
      </c>
      <c r="E32" s="79">
        <f>+D32</f>
        <v>4</v>
      </c>
      <c r="F32" s="79">
        <f>+E32</f>
        <v>4</v>
      </c>
      <c r="G32" s="79">
        <v>0</v>
      </c>
      <c r="H32" s="207"/>
      <c r="I32" s="207"/>
      <c r="J32" s="84"/>
    </row>
    <row r="33" spans="1:10" x14ac:dyDescent="0.25">
      <c r="A33" s="54" t="s">
        <v>101</v>
      </c>
      <c r="B33" s="25" t="s">
        <v>49</v>
      </c>
      <c r="C33" s="26"/>
      <c r="D33" s="79">
        <v>3</v>
      </c>
      <c r="E33" s="79">
        <f t="shared" ref="E33:E46" si="6">+D33</f>
        <v>3</v>
      </c>
      <c r="F33" s="79">
        <v>0</v>
      </c>
      <c r="G33" s="79">
        <v>0</v>
      </c>
      <c r="H33" s="207"/>
      <c r="I33" s="207"/>
      <c r="J33" s="84"/>
    </row>
    <row r="34" spans="1:10" x14ac:dyDescent="0.25">
      <c r="A34" s="54" t="s">
        <v>251</v>
      </c>
      <c r="B34" s="25" t="s">
        <v>115</v>
      </c>
      <c r="C34" s="26"/>
      <c r="D34" s="79">
        <v>2</v>
      </c>
      <c r="E34" s="79">
        <f t="shared" si="6"/>
        <v>2</v>
      </c>
      <c r="F34" s="79">
        <f>+E34</f>
        <v>2</v>
      </c>
      <c r="G34" s="79">
        <v>0</v>
      </c>
      <c r="H34" s="207"/>
      <c r="I34" s="207"/>
      <c r="J34" s="84"/>
    </row>
    <row r="35" spans="1:10" ht="24" x14ac:dyDescent="0.25">
      <c r="A35" s="54" t="s">
        <v>192</v>
      </c>
      <c r="B35" s="25" t="s">
        <v>116</v>
      </c>
      <c r="C35" s="26"/>
      <c r="D35" s="79">
        <v>2</v>
      </c>
      <c r="E35" s="79">
        <f t="shared" si="6"/>
        <v>2</v>
      </c>
      <c r="F35" s="79">
        <v>0</v>
      </c>
      <c r="G35" s="79">
        <v>0</v>
      </c>
      <c r="H35" s="207"/>
      <c r="I35" s="207"/>
      <c r="J35" s="84"/>
    </row>
    <row r="36" spans="1:10" ht="24" x14ac:dyDescent="0.25">
      <c r="A36" s="54" t="s">
        <v>252</v>
      </c>
      <c r="B36" s="25" t="s">
        <v>50</v>
      </c>
      <c r="C36" s="26"/>
      <c r="D36" s="79">
        <v>3</v>
      </c>
      <c r="E36" s="79">
        <f t="shared" si="6"/>
        <v>3</v>
      </c>
      <c r="F36" s="79">
        <v>0</v>
      </c>
      <c r="G36" s="79">
        <v>0</v>
      </c>
      <c r="H36" s="207"/>
      <c r="I36" s="207"/>
      <c r="J36" s="84"/>
    </row>
    <row r="37" spans="1:10" ht="24" x14ac:dyDescent="0.25">
      <c r="A37" s="54" t="s">
        <v>193</v>
      </c>
      <c r="B37" s="25" t="s">
        <v>250</v>
      </c>
      <c r="C37" s="26"/>
      <c r="D37" s="79">
        <v>3</v>
      </c>
      <c r="E37" s="79">
        <f t="shared" si="6"/>
        <v>3</v>
      </c>
      <c r="F37" s="79">
        <v>0</v>
      </c>
      <c r="G37" s="79">
        <v>0</v>
      </c>
      <c r="H37" s="207"/>
      <c r="I37" s="207"/>
      <c r="J37" s="84"/>
    </row>
    <row r="38" spans="1:10" x14ac:dyDescent="0.25">
      <c r="A38" s="54" t="s">
        <v>253</v>
      </c>
      <c r="B38" s="25" t="s">
        <v>51</v>
      </c>
      <c r="C38" s="26"/>
      <c r="D38" s="79">
        <v>2</v>
      </c>
      <c r="E38" s="79">
        <f t="shared" si="6"/>
        <v>2</v>
      </c>
      <c r="F38" s="79">
        <v>0</v>
      </c>
      <c r="G38" s="79">
        <v>0</v>
      </c>
      <c r="H38" s="207"/>
      <c r="I38" s="207"/>
      <c r="J38" s="84"/>
    </row>
    <row r="39" spans="1:10" ht="36" x14ac:dyDescent="0.25">
      <c r="A39" s="54" t="s">
        <v>194</v>
      </c>
      <c r="B39" s="25" t="s">
        <v>52</v>
      </c>
      <c r="C39" s="26"/>
      <c r="D39" s="79">
        <v>1</v>
      </c>
      <c r="E39" s="79">
        <f t="shared" si="6"/>
        <v>1</v>
      </c>
      <c r="F39" s="79">
        <f>+E39</f>
        <v>1</v>
      </c>
      <c r="G39" s="79">
        <f>+F39</f>
        <v>1</v>
      </c>
      <c r="H39" s="207"/>
      <c r="I39" s="207"/>
      <c r="J39" s="84"/>
    </row>
    <row r="40" spans="1:10" x14ac:dyDescent="0.25">
      <c r="A40" s="54" t="s">
        <v>254</v>
      </c>
      <c r="B40" s="25" t="s">
        <v>258</v>
      </c>
      <c r="C40" s="26"/>
      <c r="D40" s="79">
        <v>2</v>
      </c>
      <c r="E40" s="79">
        <f t="shared" si="6"/>
        <v>2</v>
      </c>
      <c r="F40" s="79">
        <f>+E40</f>
        <v>2</v>
      </c>
      <c r="G40" s="79">
        <f>+F40</f>
        <v>2</v>
      </c>
      <c r="H40" s="207"/>
      <c r="I40" s="207"/>
      <c r="J40" s="84"/>
    </row>
    <row r="41" spans="1:10" ht="24" x14ac:dyDescent="0.25">
      <c r="A41" s="54" t="s">
        <v>195</v>
      </c>
      <c r="B41" s="25" t="s">
        <v>269</v>
      </c>
      <c r="C41" s="26"/>
      <c r="D41" s="79">
        <v>1</v>
      </c>
      <c r="E41" s="79">
        <f t="shared" si="6"/>
        <v>1</v>
      </c>
      <c r="F41" s="79">
        <v>0</v>
      </c>
      <c r="G41" s="79">
        <v>0</v>
      </c>
      <c r="H41" s="207"/>
      <c r="I41" s="207"/>
      <c r="J41" s="84"/>
    </row>
    <row r="42" spans="1:10" ht="24" x14ac:dyDescent="0.25">
      <c r="A42" s="54" t="s">
        <v>255</v>
      </c>
      <c r="B42" s="25" t="s">
        <v>259</v>
      </c>
      <c r="C42" s="26"/>
      <c r="D42" s="79">
        <v>1</v>
      </c>
      <c r="E42" s="79">
        <f t="shared" si="6"/>
        <v>1</v>
      </c>
      <c r="F42" s="79">
        <v>0</v>
      </c>
      <c r="G42" s="79">
        <v>0</v>
      </c>
      <c r="H42" s="207"/>
      <c r="I42" s="207"/>
      <c r="J42" s="84"/>
    </row>
    <row r="43" spans="1:10" ht="36" x14ac:dyDescent="0.25">
      <c r="A43" s="54" t="s">
        <v>196</v>
      </c>
      <c r="B43" s="25" t="s">
        <v>260</v>
      </c>
      <c r="C43" s="26"/>
      <c r="D43" s="79">
        <v>2</v>
      </c>
      <c r="E43" s="79">
        <f t="shared" si="6"/>
        <v>2</v>
      </c>
      <c r="F43" s="79">
        <f t="shared" ref="F43:F46" si="7">+E43</f>
        <v>2</v>
      </c>
      <c r="G43" s="79">
        <v>0</v>
      </c>
      <c r="H43" s="207"/>
      <c r="I43" s="207"/>
      <c r="J43" s="84"/>
    </row>
    <row r="44" spans="1:10" ht="24" x14ac:dyDescent="0.25">
      <c r="A44" s="54" t="s">
        <v>256</v>
      </c>
      <c r="B44" s="25" t="s">
        <v>24</v>
      </c>
      <c r="C44" s="26"/>
      <c r="D44" s="79">
        <v>3</v>
      </c>
      <c r="E44" s="79">
        <f t="shared" si="6"/>
        <v>3</v>
      </c>
      <c r="F44" s="79">
        <f t="shared" si="7"/>
        <v>3</v>
      </c>
      <c r="G44" s="79">
        <v>0</v>
      </c>
      <c r="H44" s="207"/>
      <c r="I44" s="207"/>
      <c r="J44" s="84"/>
    </row>
    <row r="45" spans="1:10" ht="24" x14ac:dyDescent="0.25">
      <c r="A45" s="54" t="s">
        <v>197</v>
      </c>
      <c r="B45" s="25" t="s">
        <v>249</v>
      </c>
      <c r="C45" s="26"/>
      <c r="D45" s="79">
        <v>1.21</v>
      </c>
      <c r="E45" s="79">
        <f t="shared" si="6"/>
        <v>1.21</v>
      </c>
      <c r="F45" s="79">
        <f t="shared" si="7"/>
        <v>1.21</v>
      </c>
      <c r="G45" s="79">
        <f>+$D45</f>
        <v>1.21</v>
      </c>
      <c r="H45" s="207"/>
      <c r="I45" s="207"/>
      <c r="J45" s="84"/>
    </row>
    <row r="46" spans="1:10" ht="24" x14ac:dyDescent="0.25">
      <c r="A46" s="54" t="s">
        <v>257</v>
      </c>
      <c r="B46" s="25" t="s">
        <v>108</v>
      </c>
      <c r="C46" s="26"/>
      <c r="D46" s="79">
        <v>1</v>
      </c>
      <c r="E46" s="79">
        <f t="shared" si="6"/>
        <v>1</v>
      </c>
      <c r="F46" s="79">
        <f t="shared" si="7"/>
        <v>1</v>
      </c>
      <c r="G46" s="79">
        <v>0</v>
      </c>
      <c r="H46" s="207"/>
      <c r="I46" s="207"/>
      <c r="J46" s="84"/>
    </row>
    <row r="47" spans="1:10" s="89" customFormat="1" x14ac:dyDescent="0.25">
      <c r="A47" s="52" t="s">
        <v>11</v>
      </c>
      <c r="B47" s="86" t="s">
        <v>247</v>
      </c>
      <c r="C47" s="87"/>
      <c r="D47" s="78">
        <f>SUM(D48:D48)</f>
        <v>20</v>
      </c>
      <c r="E47" s="78">
        <f t="shared" ref="E47:G47" si="8">SUM(E48:E48)</f>
        <v>20</v>
      </c>
      <c r="F47" s="78">
        <f t="shared" si="8"/>
        <v>20</v>
      </c>
      <c r="G47" s="78">
        <f t="shared" si="8"/>
        <v>20</v>
      </c>
      <c r="H47" s="211"/>
      <c r="I47" s="211"/>
      <c r="J47" s="88"/>
    </row>
    <row r="48" spans="1:10" x14ac:dyDescent="0.25">
      <c r="A48" s="54" t="s">
        <v>45</v>
      </c>
      <c r="B48" s="25" t="s">
        <v>263</v>
      </c>
      <c r="C48" s="26"/>
      <c r="D48" s="79">
        <v>20</v>
      </c>
      <c r="E48" s="79">
        <f t="shared" ref="E48:F48" si="9">+$D48</f>
        <v>20</v>
      </c>
      <c r="F48" s="79">
        <f t="shared" si="9"/>
        <v>20</v>
      </c>
      <c r="G48" s="79">
        <v>20</v>
      </c>
      <c r="H48" s="207"/>
      <c r="I48" s="207"/>
      <c r="J48" s="84"/>
    </row>
    <row r="49" spans="1:9" ht="24" x14ac:dyDescent="0.25">
      <c r="A49" s="52" t="s">
        <v>7</v>
      </c>
      <c r="B49" s="86" t="s">
        <v>10</v>
      </c>
      <c r="C49" s="87"/>
      <c r="D49" s="78">
        <f>+D12+D13+D29+D31+D47</f>
        <v>230.67</v>
      </c>
      <c r="E49" s="78">
        <f>+E12+E13+E29+E31+E47</f>
        <v>213.82000000000002</v>
      </c>
      <c r="F49" s="78">
        <f>+F12+F13+F29+F31+F47</f>
        <v>144.16999999999999</v>
      </c>
      <c r="G49" s="78">
        <f>+G12+G13+G29+G31+G47</f>
        <v>125.21</v>
      </c>
      <c r="H49" s="211"/>
      <c r="I49" s="211"/>
    </row>
    <row r="50" spans="1:9" ht="24" x14ac:dyDescent="0.25">
      <c r="A50" s="90"/>
      <c r="B50" s="91" t="s">
        <v>110</v>
      </c>
      <c r="C50" s="81" t="s">
        <v>35</v>
      </c>
      <c r="D50" s="92">
        <f>+I50</f>
        <v>0.2</v>
      </c>
      <c r="E50" s="92">
        <f>1-D50</f>
        <v>0.8</v>
      </c>
      <c r="F50" s="212" t="s">
        <v>111</v>
      </c>
      <c r="G50" s="212"/>
      <c r="H50" s="212"/>
      <c r="I50" s="94">
        <v>0.2</v>
      </c>
    </row>
    <row r="51" spans="1:9" x14ac:dyDescent="0.25">
      <c r="A51" s="173" t="s">
        <v>95</v>
      </c>
      <c r="B51" s="173"/>
      <c r="C51" s="173"/>
      <c r="D51" s="209">
        <f>ROUND((D49*D50+E49*E50)/100,2)</f>
        <v>2.17</v>
      </c>
      <c r="E51" s="209"/>
      <c r="F51" s="62">
        <f>ROUND(F49/100,2)</f>
        <v>1.44</v>
      </c>
      <c r="G51" s="62">
        <f>ROUND(G49/100,2)</f>
        <v>1.25</v>
      </c>
      <c r="H51" s="210"/>
      <c r="I51" s="210"/>
    </row>
    <row r="52" spans="1:9" x14ac:dyDescent="0.25">
      <c r="A52" s="208" t="s">
        <v>85</v>
      </c>
      <c r="B52" s="208"/>
      <c r="C52" s="208"/>
      <c r="D52" s="208"/>
      <c r="E52" s="208"/>
      <c r="F52" s="208"/>
      <c r="G52" s="208"/>
      <c r="H52" s="208"/>
      <c r="I52" s="208"/>
    </row>
    <row r="53" spans="1:9" x14ac:dyDescent="0.25">
      <c r="A53" s="95" t="s">
        <v>12</v>
      </c>
      <c r="B53" s="164" t="s">
        <v>287</v>
      </c>
      <c r="C53" s="164"/>
      <c r="D53" s="164"/>
      <c r="E53" s="164"/>
      <c r="F53" s="164"/>
      <c r="G53" s="164"/>
      <c r="H53" s="164"/>
      <c r="I53" s="164"/>
    </row>
    <row r="54" spans="1:9" x14ac:dyDescent="0.25">
      <c r="A54" s="96"/>
      <c r="B54" s="206"/>
      <c r="C54" s="206"/>
      <c r="D54" s="206"/>
      <c r="E54" s="206"/>
      <c r="F54" s="206"/>
      <c r="G54" s="206"/>
      <c r="H54" s="206"/>
      <c r="I54" s="206"/>
    </row>
    <row r="55" spans="1:9" x14ac:dyDescent="0.25">
      <c r="A55" s="98" t="s">
        <v>13</v>
      </c>
      <c r="B55" s="168" t="s">
        <v>97</v>
      </c>
      <c r="C55" s="168"/>
      <c r="D55" s="168"/>
      <c r="E55" s="99">
        <f>+'SMMLV SS OTROS 2026'!A12</f>
        <v>1</v>
      </c>
      <c r="F55" s="100">
        <f>+'SMMLV SS OTROS 2026'!B12</f>
        <v>5.2199999999999998E-3</v>
      </c>
    </row>
    <row r="56" spans="1:9" x14ac:dyDescent="0.25">
      <c r="A56" s="98"/>
      <c r="E56" s="99">
        <f>+'SMMLV SS OTROS 2026'!A13</f>
        <v>2</v>
      </c>
      <c r="F56" s="100">
        <f>+'SMMLV SS OTROS 2026'!B13</f>
        <v>1.044E-2</v>
      </c>
    </row>
    <row r="57" spans="1:9" x14ac:dyDescent="0.25">
      <c r="A57" s="98"/>
      <c r="E57" s="99">
        <f>+'SMMLV SS OTROS 2026'!A14</f>
        <v>3</v>
      </c>
      <c r="F57" s="100">
        <f>+'SMMLV SS OTROS 2026'!B14</f>
        <v>2.436E-2</v>
      </c>
    </row>
    <row r="58" spans="1:9" x14ac:dyDescent="0.25">
      <c r="A58" s="98"/>
      <c r="E58" s="99">
        <f>+'SMMLV SS OTROS 2026'!A15</f>
        <v>4</v>
      </c>
      <c r="F58" s="100">
        <f>+'SMMLV SS OTROS 2026'!B15</f>
        <v>4.3499999999999997E-2</v>
      </c>
    </row>
    <row r="59" spans="1:9" x14ac:dyDescent="0.25">
      <c r="A59" s="98"/>
      <c r="E59" s="99">
        <f>+'SMMLV SS OTROS 2026'!A16</f>
        <v>5</v>
      </c>
      <c r="F59" s="100">
        <f>+'SMMLV SS OTROS 2026'!B16</f>
        <v>6.9599999999999995E-2</v>
      </c>
    </row>
    <row r="60" spans="1:9" x14ac:dyDescent="0.25">
      <c r="A60" s="102" t="s">
        <v>14</v>
      </c>
      <c r="B60" s="103" t="s">
        <v>150</v>
      </c>
      <c r="C60" s="103"/>
      <c r="D60" s="104">
        <f>+'SMMLV SS OTROS 2026'!B8</f>
        <v>249095</v>
      </c>
      <c r="E60" s="105" t="s">
        <v>15</v>
      </c>
      <c r="F60" s="104">
        <f>+'SMMLV SS OTROS 2026'!B7</f>
        <v>1750905</v>
      </c>
      <c r="G60" s="106"/>
      <c r="H60" s="105" t="s">
        <v>151</v>
      </c>
      <c r="I60" s="107">
        <f>+'SMMLV SS OTROS 2026'!B9</f>
        <v>0.14230000000000001</v>
      </c>
    </row>
    <row r="61" spans="1:9" ht="12.95" customHeight="1" x14ac:dyDescent="0.25">
      <c r="A61" s="95" t="s">
        <v>35</v>
      </c>
      <c r="B61" s="164" t="s">
        <v>288</v>
      </c>
      <c r="C61" s="164"/>
      <c r="D61" s="164"/>
      <c r="E61" s="164"/>
      <c r="F61" s="164"/>
      <c r="G61" s="164"/>
      <c r="H61" s="164"/>
      <c r="I61" s="164"/>
    </row>
    <row r="62" spans="1:9" ht="12.95" customHeight="1" x14ac:dyDescent="0.25">
      <c r="A62" s="98"/>
      <c r="B62" s="168"/>
      <c r="C62" s="168"/>
      <c r="D62" s="168"/>
      <c r="E62" s="168"/>
      <c r="F62" s="168"/>
      <c r="G62" s="168"/>
      <c r="H62" s="168"/>
      <c r="I62" s="168"/>
    </row>
    <row r="63" spans="1:9" ht="14.45" customHeight="1" x14ac:dyDescent="0.25">
      <c r="A63" s="108"/>
      <c r="B63" s="206"/>
      <c r="C63" s="206"/>
      <c r="D63" s="206"/>
      <c r="E63" s="206"/>
      <c r="F63" s="206"/>
      <c r="G63" s="206"/>
      <c r="H63" s="206"/>
      <c r="I63" s="206"/>
    </row>
  </sheetData>
  <mergeCells count="61">
    <mergeCell ref="B12:C12"/>
    <mergeCell ref="B13:C13"/>
    <mergeCell ref="H14:I14"/>
    <mergeCell ref="B55:D55"/>
    <mergeCell ref="H12:I12"/>
    <mergeCell ref="H13:I13"/>
    <mergeCell ref="H29:I29"/>
    <mergeCell ref="H20:I20"/>
    <mergeCell ref="H21:I21"/>
    <mergeCell ref="H22:I22"/>
    <mergeCell ref="H24:I24"/>
    <mergeCell ref="H25:I25"/>
    <mergeCell ref="H26:I26"/>
    <mergeCell ref="H28:I28"/>
    <mergeCell ref="H30:I30"/>
    <mergeCell ref="H32:I32"/>
    <mergeCell ref="H33:I33"/>
    <mergeCell ref="H31:I31"/>
    <mergeCell ref="H15:I15"/>
    <mergeCell ref="H16:I16"/>
    <mergeCell ref="H19:I19"/>
    <mergeCell ref="H18:I18"/>
    <mergeCell ref="H17:I17"/>
    <mergeCell ref="H27:I27"/>
    <mergeCell ref="A9:C9"/>
    <mergeCell ref="E1:I4"/>
    <mergeCell ref="A1:D4"/>
    <mergeCell ref="A10:C11"/>
    <mergeCell ref="A6:F8"/>
    <mergeCell ref="G6:I7"/>
    <mergeCell ref="A5:F5"/>
    <mergeCell ref="G5:I5"/>
    <mergeCell ref="D9:E9"/>
    <mergeCell ref="H8:I8"/>
    <mergeCell ref="H9:I11"/>
    <mergeCell ref="D10:E10"/>
    <mergeCell ref="F10:F11"/>
    <mergeCell ref="G10:G11"/>
    <mergeCell ref="H34:I34"/>
    <mergeCell ref="H35:I35"/>
    <mergeCell ref="H36:I36"/>
    <mergeCell ref="H37:I37"/>
    <mergeCell ref="H38:I38"/>
    <mergeCell ref="H39:I39"/>
    <mergeCell ref="H41:I41"/>
    <mergeCell ref="H42:I42"/>
    <mergeCell ref="H43:I43"/>
    <mergeCell ref="H44:I44"/>
    <mergeCell ref="B61:I63"/>
    <mergeCell ref="H40:I40"/>
    <mergeCell ref="H45:I45"/>
    <mergeCell ref="H46:I46"/>
    <mergeCell ref="H48:I48"/>
    <mergeCell ref="A52:I52"/>
    <mergeCell ref="D51:E51"/>
    <mergeCell ref="H51:I51"/>
    <mergeCell ref="B53:I54"/>
    <mergeCell ref="H47:I47"/>
    <mergeCell ref="H49:I49"/>
    <mergeCell ref="F50:H50"/>
    <mergeCell ref="A51:C51"/>
  </mergeCells>
  <phoneticPr fontId="7" type="noConversion"/>
  <printOptions horizontalCentered="1"/>
  <pageMargins left="0.78740157480314965" right="0.78740157480314965" top="0.78740157480314965" bottom="0.78740157480314965" header="0.39370078740157483" footer="0.39370078740157483"/>
  <pageSetup orientation="portrait" r:id="rId1"/>
  <headerFooter>
    <oddFooter xml:space="preserve">&amp;C&amp;"Arial,Normal"&amp;9&amp;F - &amp;A - página &amp;P de &amp;N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5C252-DADA-4E4D-8A47-31B0CB261743}">
  <dimension ref="A1:G22"/>
  <sheetViews>
    <sheetView workbookViewId="0">
      <selection activeCell="B21" sqref="B21"/>
    </sheetView>
  </sheetViews>
  <sheetFormatPr baseColWidth="10" defaultColWidth="3.5703125" defaultRowHeight="12" x14ac:dyDescent="0.25"/>
  <cols>
    <col min="1" max="1" width="5.5703125" style="109" customWidth="1"/>
    <col min="2" max="2" width="37.5703125" style="75" customWidth="1"/>
    <col min="3" max="3" width="8.140625" style="75" bestFit="1" customWidth="1"/>
    <col min="4" max="4" width="8.5703125" style="75" customWidth="1"/>
    <col min="5" max="5" width="6.5703125" style="75" customWidth="1"/>
    <col min="6" max="6" width="10.5703125" style="117" customWidth="1"/>
    <col min="7" max="7" width="10.5703125" style="23" customWidth="1"/>
    <col min="8" max="16384" width="3.5703125" style="75"/>
  </cols>
  <sheetData>
    <row r="1" spans="1:7" x14ac:dyDescent="0.25">
      <c r="A1" s="240"/>
      <c r="B1" s="240"/>
      <c r="C1" s="231" t="s">
        <v>102</v>
      </c>
      <c r="D1" s="232"/>
      <c r="E1" s="232"/>
      <c r="F1" s="232"/>
      <c r="G1" s="233"/>
    </row>
    <row r="2" spans="1:7" x14ac:dyDescent="0.25">
      <c r="A2" s="240"/>
      <c r="B2" s="240"/>
      <c r="C2" s="234"/>
      <c r="D2" s="235"/>
      <c r="E2" s="235"/>
      <c r="F2" s="235"/>
      <c r="G2" s="236"/>
    </row>
    <row r="3" spans="1:7" x14ac:dyDescent="0.25">
      <c r="A3" s="240"/>
      <c r="B3" s="240"/>
      <c r="C3" s="234"/>
      <c r="D3" s="235"/>
      <c r="E3" s="235"/>
      <c r="F3" s="235"/>
      <c r="G3" s="236"/>
    </row>
    <row r="4" spans="1:7" x14ac:dyDescent="0.25">
      <c r="A4" s="240"/>
      <c r="B4" s="240"/>
      <c r="C4" s="237"/>
      <c r="D4" s="238"/>
      <c r="E4" s="238"/>
      <c r="F4" s="238"/>
      <c r="G4" s="239"/>
    </row>
    <row r="5" spans="1:7" x14ac:dyDescent="0.25">
      <c r="A5" s="243" t="s">
        <v>40</v>
      </c>
      <c r="B5" s="244"/>
      <c r="C5" s="244"/>
      <c r="D5" s="245"/>
      <c r="E5" s="241" t="s">
        <v>41</v>
      </c>
      <c r="F5" s="241"/>
      <c r="G5" s="242"/>
    </row>
    <row r="6" spans="1:7" x14ac:dyDescent="0.25">
      <c r="A6" s="246" t="str">
        <f>+'FACTOR MULTIPLICADOR'!A6</f>
        <v>Interventoría técnica, financiera, administrativa, legal, ambiental y social al contrato de obra para la construcción del colegio Pablo Emilio en el municipio de Pereira</v>
      </c>
      <c r="B6" s="247"/>
      <c r="C6" s="247"/>
      <c r="D6" s="248"/>
      <c r="E6" s="252" t="str">
        <f>+'FACTOR MULTIPLICADOR'!G6</f>
        <v>Pedro Chacon</v>
      </c>
      <c r="F6" s="252"/>
      <c r="G6" s="253"/>
    </row>
    <row r="7" spans="1:7" x14ac:dyDescent="0.25">
      <c r="A7" s="246"/>
      <c r="B7" s="247"/>
      <c r="C7" s="247"/>
      <c r="D7" s="248"/>
      <c r="E7" s="254"/>
      <c r="F7" s="254"/>
      <c r="G7" s="255"/>
    </row>
    <row r="8" spans="1:7" x14ac:dyDescent="0.25">
      <c r="A8" s="249"/>
      <c r="B8" s="250"/>
      <c r="C8" s="250"/>
      <c r="D8" s="251"/>
      <c r="E8" s="76" t="s">
        <v>42</v>
      </c>
      <c r="F8" s="222">
        <f>+'FACTOR MULTIPLICADOR'!H8</f>
        <v>46055</v>
      </c>
      <c r="G8" s="223"/>
    </row>
    <row r="9" spans="1:7" x14ac:dyDescent="0.25">
      <c r="A9" s="216" t="s">
        <v>226</v>
      </c>
      <c r="B9" s="216"/>
      <c r="C9" s="216"/>
      <c r="D9" s="216"/>
      <c r="E9" s="216"/>
      <c r="F9" s="216"/>
      <c r="G9" s="216"/>
    </row>
    <row r="10" spans="1:7" s="23" customFormat="1" ht="36" x14ac:dyDescent="0.25">
      <c r="A10" s="111" t="s">
        <v>227</v>
      </c>
      <c r="B10" s="112" t="s">
        <v>17</v>
      </c>
      <c r="C10" s="112" t="s">
        <v>103</v>
      </c>
      <c r="D10" s="112" t="s">
        <v>18</v>
      </c>
      <c r="E10" s="112" t="s">
        <v>93</v>
      </c>
      <c r="F10" s="113" t="s">
        <v>224</v>
      </c>
      <c r="G10" s="113" t="s">
        <v>225</v>
      </c>
    </row>
    <row r="11" spans="1:7" s="23" customFormat="1" x14ac:dyDescent="0.25">
      <c r="A11" s="114">
        <v>1</v>
      </c>
      <c r="B11" s="115" t="s">
        <v>326</v>
      </c>
      <c r="C11" s="114">
        <v>1</v>
      </c>
      <c r="D11" s="26" t="s">
        <v>0</v>
      </c>
      <c r="E11" s="27" t="s">
        <v>311</v>
      </c>
      <c r="F11" s="116">
        <f>IF(E11="","",+LOOKUP($E11,'SALARIOS HONORARIOS'!$A$8:$A$28,'SALARIOS HONORARIOS'!$G$8:$G$28))</f>
        <v>7880000</v>
      </c>
      <c r="G11" s="116">
        <f>IF(E11="","",LOOKUP($E11,'SALARIOS HONORARIOS'!$A$8:$A$28,'SALARIOS HONORARIOS'!$J$8:$J$28))</f>
        <v>10970000</v>
      </c>
    </row>
    <row r="12" spans="1:7" s="23" customFormat="1" x14ac:dyDescent="0.25">
      <c r="A12" s="114">
        <v>2</v>
      </c>
      <c r="B12" s="115" t="s">
        <v>344</v>
      </c>
      <c r="C12" s="114">
        <v>1</v>
      </c>
      <c r="D12" s="26" t="s">
        <v>0</v>
      </c>
      <c r="E12" s="27" t="s">
        <v>59</v>
      </c>
      <c r="F12" s="116">
        <f>IF(E12="","",+LOOKUP($E12,'SALARIOS HONORARIOS'!$A$8:$A$28,'SALARIOS HONORARIOS'!$G$8:$G$28))</f>
        <v>4380000</v>
      </c>
      <c r="G12" s="116">
        <f>IF(E12="","",LOOKUP($E12,'SALARIOS HONORARIOS'!$A$8:$A$28,'SALARIOS HONORARIOS'!$J$8:$J$28))</f>
        <v>6100000</v>
      </c>
    </row>
    <row r="13" spans="1:7" s="23" customFormat="1" x14ac:dyDescent="0.25">
      <c r="A13" s="114">
        <v>3</v>
      </c>
      <c r="B13" s="115" t="s">
        <v>330</v>
      </c>
      <c r="C13" s="114">
        <v>1</v>
      </c>
      <c r="D13" s="26" t="s">
        <v>0</v>
      </c>
      <c r="E13" s="27" t="s">
        <v>310</v>
      </c>
      <c r="F13" s="116">
        <f>IF(E13="","",+LOOKUP($E13,'SALARIOS HONORARIOS'!$A$8:$A$28,'SALARIOS HONORARIOS'!$G$8:$G$28))</f>
        <v>9110000</v>
      </c>
      <c r="G13" s="116">
        <f>IF(E13="","",LOOKUP($E13,'SALARIOS HONORARIOS'!$A$8:$A$28,'SALARIOS HONORARIOS'!$J$8:$J$28))</f>
        <v>12660000</v>
      </c>
    </row>
    <row r="14" spans="1:7" s="23" customFormat="1" x14ac:dyDescent="0.25">
      <c r="A14" s="114">
        <v>4</v>
      </c>
      <c r="B14" s="115" t="s">
        <v>327</v>
      </c>
      <c r="C14" s="114">
        <v>1</v>
      </c>
      <c r="D14" s="26" t="s">
        <v>0</v>
      </c>
      <c r="E14" s="27" t="s">
        <v>310</v>
      </c>
      <c r="F14" s="116">
        <f>IF(E14="","",+LOOKUP($E14,'SALARIOS HONORARIOS'!$A$8:$A$28,'SALARIOS HONORARIOS'!$G$8:$G$28))</f>
        <v>9110000</v>
      </c>
      <c r="G14" s="116">
        <f>IF(E14="","",LOOKUP($E14,'SALARIOS HONORARIOS'!$A$8:$A$28,'SALARIOS HONORARIOS'!$J$8:$J$28))</f>
        <v>12660000</v>
      </c>
    </row>
    <row r="15" spans="1:7" s="23" customFormat="1" x14ac:dyDescent="0.25">
      <c r="A15" s="114">
        <v>5</v>
      </c>
      <c r="B15" s="115" t="s">
        <v>328</v>
      </c>
      <c r="C15" s="114">
        <v>1</v>
      </c>
      <c r="D15" s="26" t="s">
        <v>0</v>
      </c>
      <c r="E15" s="27" t="s">
        <v>59</v>
      </c>
      <c r="F15" s="116">
        <f>IF(E15="","",+LOOKUP($E15,'SALARIOS HONORARIOS'!$A$8:$A$28,'SALARIOS HONORARIOS'!$G$8:$G$28))</f>
        <v>4380000</v>
      </c>
      <c r="G15" s="116">
        <f>IF(E15="","",LOOKUP($E15,'SALARIOS HONORARIOS'!$A$8:$A$28,'SALARIOS HONORARIOS'!$J$8:$J$28))</f>
        <v>6100000</v>
      </c>
    </row>
    <row r="16" spans="1:7" s="23" customFormat="1" x14ac:dyDescent="0.25">
      <c r="A16" s="114">
        <v>6</v>
      </c>
      <c r="B16" s="115" t="s">
        <v>329</v>
      </c>
      <c r="C16" s="114">
        <v>1</v>
      </c>
      <c r="D16" s="26" t="s">
        <v>0</v>
      </c>
      <c r="E16" s="27" t="s">
        <v>310</v>
      </c>
      <c r="F16" s="116">
        <f>IF(E16="","",+LOOKUP($E16,'SALARIOS HONORARIOS'!$A$8:$A$28,'SALARIOS HONORARIOS'!$G$8:$G$28))</f>
        <v>9110000</v>
      </c>
      <c r="G16" s="116">
        <f>IF(E16="","",LOOKUP($E16,'SALARIOS HONORARIOS'!$A$8:$A$28,'SALARIOS HONORARIOS'!$J$8:$J$28))</f>
        <v>12660000</v>
      </c>
    </row>
    <row r="17" spans="1:7" s="23" customFormat="1" x14ac:dyDescent="0.25">
      <c r="A17" s="114">
        <v>7</v>
      </c>
      <c r="B17" s="115" t="s">
        <v>331</v>
      </c>
      <c r="C17" s="114">
        <v>1</v>
      </c>
      <c r="D17" s="26" t="s">
        <v>0</v>
      </c>
      <c r="E17" s="27" t="s">
        <v>315</v>
      </c>
      <c r="F17" s="116">
        <f>IF(E17="","",+LOOKUP($E17,'SALARIOS HONORARIOS'!$A$8:$A$28,'SALARIOS HONORARIOS'!$G$8:$G$28))</f>
        <v>3860000</v>
      </c>
      <c r="G17" s="116">
        <f>IF(E17="","",LOOKUP($E17,'SALARIOS HONORARIOS'!$A$8:$A$28,'SALARIOS HONORARIOS'!$J$8:$J$28))</f>
        <v>5360000</v>
      </c>
    </row>
    <row r="18" spans="1:7" s="23" customFormat="1" x14ac:dyDescent="0.25">
      <c r="A18" s="114">
        <v>8</v>
      </c>
      <c r="B18" s="115" t="s">
        <v>345</v>
      </c>
      <c r="C18" s="114">
        <v>1</v>
      </c>
      <c r="D18" s="26" t="s">
        <v>0</v>
      </c>
      <c r="E18" s="27" t="s">
        <v>315</v>
      </c>
      <c r="F18" s="116">
        <f>IF(E18="","",+LOOKUP($E18,'SALARIOS HONORARIOS'!$A$8:$A$28,'SALARIOS HONORARIOS'!$G$8:$G$28))</f>
        <v>3860000</v>
      </c>
      <c r="G18" s="116">
        <f>IF(E18="","",LOOKUP($E18,'SALARIOS HONORARIOS'!$A$8:$A$28,'SALARIOS HONORARIOS'!$J$8:$J$28))</f>
        <v>5360000</v>
      </c>
    </row>
    <row r="19" spans="1:7" s="23" customFormat="1" x14ac:dyDescent="0.25">
      <c r="A19" s="114">
        <v>9</v>
      </c>
      <c r="B19" s="115" t="s">
        <v>332</v>
      </c>
      <c r="C19" s="114">
        <v>1</v>
      </c>
      <c r="D19" s="26" t="s">
        <v>0</v>
      </c>
      <c r="E19" s="27" t="s">
        <v>317</v>
      </c>
      <c r="F19" s="116">
        <f>IF(E19="","",+LOOKUP($E19,'SALARIOS HONORARIOS'!$A$8:$A$28,'SALARIOS HONORARIOS'!$G$8:$G$28))</f>
        <v>3160000</v>
      </c>
      <c r="G19" s="116">
        <f>IF(E19="","",LOOKUP($E19,'SALARIOS HONORARIOS'!$A$8:$A$28,'SALARIOS HONORARIOS'!$J$8:$J$28))</f>
        <v>4930000</v>
      </c>
    </row>
    <row r="20" spans="1:7" s="23" customFormat="1" x14ac:dyDescent="0.25">
      <c r="A20" s="114">
        <v>10</v>
      </c>
      <c r="B20" s="115" t="s">
        <v>333</v>
      </c>
      <c r="C20" s="114">
        <v>1</v>
      </c>
      <c r="D20" s="26" t="s">
        <v>0</v>
      </c>
      <c r="E20" s="27" t="s">
        <v>320</v>
      </c>
      <c r="F20" s="116">
        <f>IF(E20="","",+LOOKUP($E20,'SALARIOS HONORARIOS'!$A$8:$A$28,'SALARIOS HONORARIOS'!$G$8:$G$28))</f>
        <v>1840000</v>
      </c>
      <c r="G20" s="116">
        <f>IF(E20="","",LOOKUP($E20,'SALARIOS HONORARIOS'!$A$8:$A$28,'SALARIOS HONORARIOS'!$J$8:$J$28))</f>
        <v>2880000</v>
      </c>
    </row>
    <row r="21" spans="1:7" s="23" customFormat="1" x14ac:dyDescent="0.25">
      <c r="A21" s="114">
        <v>11</v>
      </c>
      <c r="B21" s="115" t="s">
        <v>347</v>
      </c>
      <c r="C21" s="114">
        <v>1</v>
      </c>
      <c r="D21" s="26" t="s">
        <v>0</v>
      </c>
      <c r="E21" s="27" t="s">
        <v>315</v>
      </c>
      <c r="F21" s="116">
        <f>IF(E21="","",+LOOKUP($E21,'SALARIOS HONORARIOS'!$A$8:$A$28,'SALARIOS HONORARIOS'!$G$8:$G$28))</f>
        <v>3860000</v>
      </c>
      <c r="G21" s="116">
        <f>IF(E21="","",LOOKUP($E21,'SALARIOS HONORARIOS'!$A$8:$A$28,'SALARIOS HONORARIOS'!$J$8:$J$28))</f>
        <v>5360000</v>
      </c>
    </row>
    <row r="22" spans="1:7" s="23" customFormat="1" x14ac:dyDescent="0.25">
      <c r="A22" s="114">
        <v>12</v>
      </c>
      <c r="B22" s="115"/>
      <c r="C22" s="114"/>
      <c r="D22" s="26" t="s">
        <v>0</v>
      </c>
      <c r="E22" s="27"/>
      <c r="F22" s="116" t="str">
        <f>IF(E22="","",+LOOKUP($E22,'SALARIOS HONORARIOS'!$A$8:$A$28,'SALARIOS HONORARIOS'!$G$8:$G$28))</f>
        <v/>
      </c>
      <c r="G22" s="116" t="str">
        <f>IF(E22="","",LOOKUP($E22,'SALARIOS HONORARIOS'!$A$8:$A$28,'SALARIOS HONORARIOS'!$J$8:$J$28))</f>
        <v/>
      </c>
    </row>
  </sheetData>
  <mergeCells count="8">
    <mergeCell ref="F8:G8"/>
    <mergeCell ref="C1:G4"/>
    <mergeCell ref="A9:G9"/>
    <mergeCell ref="A1:B4"/>
    <mergeCell ref="E5:G5"/>
    <mergeCell ref="A5:D5"/>
    <mergeCell ref="A6:D8"/>
    <mergeCell ref="E6:G7"/>
  </mergeCells>
  <phoneticPr fontId="7" type="noConversion"/>
  <printOptions horizontalCentered="1"/>
  <pageMargins left="0.78740157480314965" right="0.78740157480314965" top="0.78740157480314965" bottom="0.78740157480314965" header="0.39370078740157483" footer="0.39370078740157483"/>
  <pageSetup orientation="portrait" r:id="rId1"/>
  <headerFooter>
    <oddFooter xml:space="preserve">&amp;C&amp;"Arial,Normal"&amp;9&amp;F - &amp;A - página &amp;P de &amp;N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30939-F8B4-481F-8B17-DDF7A5A794A5}">
  <dimension ref="A1:J99"/>
  <sheetViews>
    <sheetView tabSelected="1" topLeftCell="A26" workbookViewId="0">
      <selection activeCell="H53" sqref="H53"/>
    </sheetView>
  </sheetViews>
  <sheetFormatPr baseColWidth="10" defaultColWidth="8.5703125" defaultRowHeight="12" x14ac:dyDescent="0.25"/>
  <cols>
    <col min="1" max="1" width="5.5703125" style="138" customWidth="1"/>
    <col min="2" max="2" width="25.5703125" style="75" customWidth="1"/>
    <col min="3" max="3" width="7.5703125" style="23" customWidth="1"/>
    <col min="4" max="4" width="10.85546875" style="117" bestFit="1" customWidth="1"/>
    <col min="5" max="5" width="7.5703125" style="23" customWidth="1"/>
    <col min="6" max="7" width="8.7109375" style="23" bestFit="1" customWidth="1"/>
    <col min="8" max="8" width="12.28515625" style="75" bestFit="1" customWidth="1"/>
    <col min="9" max="9" width="10.42578125" style="75" bestFit="1" customWidth="1"/>
    <col min="10" max="10" width="9.85546875" style="75" bestFit="1" customWidth="1"/>
    <col min="11" max="16384" width="8.5703125" style="75"/>
  </cols>
  <sheetData>
    <row r="1" spans="1:8" x14ac:dyDescent="0.25">
      <c r="A1" s="275"/>
      <c r="B1" s="276"/>
      <c r="C1" s="276"/>
      <c r="D1" s="277"/>
      <c r="E1" s="196" t="s">
        <v>350</v>
      </c>
      <c r="F1" s="197"/>
      <c r="G1" s="197"/>
      <c r="H1" s="198"/>
    </row>
    <row r="2" spans="1:8" x14ac:dyDescent="0.25">
      <c r="A2" s="278"/>
      <c r="B2" s="279"/>
      <c r="C2" s="279"/>
      <c r="D2" s="280"/>
      <c r="E2" s="199"/>
      <c r="F2" s="200"/>
      <c r="G2" s="200"/>
      <c r="H2" s="201"/>
    </row>
    <row r="3" spans="1:8" x14ac:dyDescent="0.25">
      <c r="A3" s="278"/>
      <c r="B3" s="279"/>
      <c r="C3" s="279"/>
      <c r="D3" s="280"/>
      <c r="E3" s="199"/>
      <c r="F3" s="200"/>
      <c r="G3" s="200"/>
      <c r="H3" s="201"/>
    </row>
    <row r="4" spans="1:8" x14ac:dyDescent="0.25">
      <c r="A4" s="281"/>
      <c r="B4" s="282"/>
      <c r="C4" s="282"/>
      <c r="D4" s="283"/>
      <c r="E4" s="272"/>
      <c r="F4" s="273"/>
      <c r="G4" s="273"/>
      <c r="H4" s="274"/>
    </row>
    <row r="5" spans="1:8" x14ac:dyDescent="0.25">
      <c r="A5" s="289" t="s">
        <v>40</v>
      </c>
      <c r="B5" s="290"/>
      <c r="C5" s="290"/>
      <c r="D5" s="290"/>
      <c r="E5" s="291"/>
      <c r="F5" s="289" t="s">
        <v>41</v>
      </c>
      <c r="G5" s="290"/>
      <c r="H5" s="291"/>
    </row>
    <row r="6" spans="1:8" x14ac:dyDescent="0.25">
      <c r="A6" s="246" t="str">
        <f>+'FACTOR MULTIPLICADOR'!A6:F8</f>
        <v>Interventoría técnica, financiera, administrativa, legal, ambiental y social al contrato de obra para la construcción del colegio Pablo Emilio en el municipio de Pereira</v>
      </c>
      <c r="B6" s="247"/>
      <c r="C6" s="247"/>
      <c r="D6" s="247"/>
      <c r="E6" s="248"/>
      <c r="F6" s="246" t="str">
        <f>+'FACTOR MULTIPLICADOR'!G6</f>
        <v>Pedro Chacon</v>
      </c>
      <c r="G6" s="247"/>
      <c r="H6" s="248"/>
    </row>
    <row r="7" spans="1:8" x14ac:dyDescent="0.25">
      <c r="A7" s="246"/>
      <c r="B7" s="247"/>
      <c r="C7" s="247"/>
      <c r="D7" s="247"/>
      <c r="E7" s="248"/>
      <c r="F7" s="249"/>
      <c r="G7" s="250"/>
      <c r="H7" s="251"/>
    </row>
    <row r="8" spans="1:8" x14ac:dyDescent="0.25">
      <c r="A8" s="246"/>
      <c r="B8" s="247"/>
      <c r="C8" s="247"/>
      <c r="D8" s="247"/>
      <c r="E8" s="248"/>
      <c r="F8" s="118" t="s">
        <v>42</v>
      </c>
      <c r="G8" s="287">
        <f>+'FACTOR MULTIPLICADOR'!H8</f>
        <v>46055</v>
      </c>
      <c r="H8" s="288"/>
    </row>
    <row r="9" spans="1:8" x14ac:dyDescent="0.25">
      <c r="A9" s="249"/>
      <c r="B9" s="250"/>
      <c r="C9" s="250"/>
      <c r="D9" s="250"/>
      <c r="E9" s="251"/>
      <c r="F9" s="118" t="s">
        <v>105</v>
      </c>
      <c r="G9" s="119">
        <v>4</v>
      </c>
      <c r="H9" s="120" t="s">
        <v>43</v>
      </c>
    </row>
    <row r="10" spans="1:8" s="23" customFormat="1" x14ac:dyDescent="0.25">
      <c r="A10" s="286" t="s">
        <v>112</v>
      </c>
      <c r="B10" s="286"/>
      <c r="C10" s="286"/>
      <c r="D10" s="286"/>
      <c r="E10" s="286"/>
      <c r="F10" s="286"/>
      <c r="G10" s="286"/>
      <c r="H10" s="286"/>
    </row>
    <row r="11" spans="1:8" s="23" customFormat="1" ht="36" x14ac:dyDescent="0.25">
      <c r="A11" s="121" t="s">
        <v>230</v>
      </c>
      <c r="B11" s="112" t="s">
        <v>100</v>
      </c>
      <c r="C11" s="111" t="s">
        <v>104</v>
      </c>
      <c r="D11" s="113" t="s">
        <v>228</v>
      </c>
      <c r="E11" s="112" t="s">
        <v>18</v>
      </c>
      <c r="F11" s="112" t="s">
        <v>43</v>
      </c>
      <c r="G11" s="112" t="s">
        <v>19</v>
      </c>
      <c r="H11" s="112" t="s">
        <v>229</v>
      </c>
    </row>
    <row r="12" spans="1:8" s="23" customFormat="1" x14ac:dyDescent="0.25">
      <c r="A12" s="122">
        <v>1</v>
      </c>
      <c r="B12" s="25" t="str">
        <f>IF(A12="","",LOOKUP(A12,CARGOS!$A$11:$A$22,CARGOS!$B$11:$B$22))</f>
        <v>Director de interventoría</v>
      </c>
      <c r="C12" s="26">
        <f>IF(A12="","",LOOKUP(A12,CARGOS!$A$11:$A$22,CARGOS!$C$11:$C$22))</f>
        <v>1</v>
      </c>
      <c r="D12" s="116">
        <f>IF(A12="","",LOOKUP(A12,CARGOS!$A$11:$A$22,CARGOS!$F$11:$F$22))</f>
        <v>7880000</v>
      </c>
      <c r="E12" s="26" t="s">
        <v>0</v>
      </c>
      <c r="F12" s="27">
        <f>+G$9</f>
        <v>4</v>
      </c>
      <c r="G12" s="123">
        <v>0.5</v>
      </c>
      <c r="H12" s="116">
        <f t="shared" ref="H12:H14" si="0">IF(A12="","",ROUND(C12*D12*F12*G12,0))</f>
        <v>15760000</v>
      </c>
    </row>
    <row r="13" spans="1:8" s="23" customFormat="1" x14ac:dyDescent="0.25">
      <c r="A13" s="122">
        <v>2</v>
      </c>
      <c r="B13" s="25" t="str">
        <f>IF(A13="","",LOOKUP(A13,CARGOS!$A$11:$A$22,CARGOS!$B$11:$B$22))</f>
        <v xml:space="preserve">Residentes de interventoría </v>
      </c>
      <c r="C13" s="26">
        <f>IF(A13="","",LOOKUP(A13,CARGOS!$A$11:$A$22,CARGOS!$C$11:$C$22))</f>
        <v>1</v>
      </c>
      <c r="D13" s="116">
        <f>IF(A13="","",LOOKUP(A13,CARGOS!$A$11:$A$22,CARGOS!$F$11:$F$22))</f>
        <v>4380000</v>
      </c>
      <c r="E13" s="26" t="s">
        <v>0</v>
      </c>
      <c r="F13" s="27">
        <f t="shared" ref="F13:F16" si="1">+G$9</f>
        <v>4</v>
      </c>
      <c r="G13" s="123">
        <v>1</v>
      </c>
      <c r="H13" s="116">
        <f t="shared" si="0"/>
        <v>17520000</v>
      </c>
    </row>
    <row r="14" spans="1:8" s="23" customFormat="1" x14ac:dyDescent="0.25">
      <c r="A14" s="122">
        <v>7</v>
      </c>
      <c r="B14" s="25" t="str">
        <f>IF(A14="","",LOOKUP(A14,CARGOS!$A$11:$A$22,CARGOS!$B$11:$B$22))</f>
        <v>Profesional SISOMA</v>
      </c>
      <c r="C14" s="26">
        <f>IF(A14="","",LOOKUP(A14,CARGOS!$A$11:$A$22,CARGOS!$C$11:$C$22))</f>
        <v>1</v>
      </c>
      <c r="D14" s="116">
        <f>IF(A14="","",LOOKUP(A14,CARGOS!$A$11:$A$22,CARGOS!$F$11:$F$22))</f>
        <v>3860000</v>
      </c>
      <c r="E14" s="26" t="s">
        <v>0</v>
      </c>
      <c r="F14" s="27">
        <f t="shared" si="1"/>
        <v>4</v>
      </c>
      <c r="G14" s="123">
        <v>0.5</v>
      </c>
      <c r="H14" s="116">
        <f t="shared" si="0"/>
        <v>7720000</v>
      </c>
    </row>
    <row r="15" spans="1:8" s="23" customFormat="1" x14ac:dyDescent="0.25">
      <c r="A15" s="122">
        <v>9</v>
      </c>
      <c r="B15" s="25" t="str">
        <f>IF(A15="","",LOOKUP(A15,CARGOS!$A$11:$A$22,CARGOS!$B$11:$B$22))</f>
        <v>Inspector de interventoría 1</v>
      </c>
      <c r="C15" s="26">
        <f>IF(A15="","",LOOKUP(A15,CARGOS!$A$11:$A$22,CARGOS!$C$11:$C$22))</f>
        <v>1</v>
      </c>
      <c r="D15" s="116">
        <f>IF(A15="","",LOOKUP(A15,CARGOS!$A$11:$A$22,CARGOS!$F$11:$F$22))</f>
        <v>3160000</v>
      </c>
      <c r="E15" s="26" t="s">
        <v>0</v>
      </c>
      <c r="F15" s="27">
        <f t="shared" ref="F15" si="2">+G$9</f>
        <v>4</v>
      </c>
      <c r="G15" s="123"/>
      <c r="H15" s="116">
        <f t="shared" ref="H15" si="3">IF(A15="","",ROUND(C15*D15*F15*G15,0))</f>
        <v>0</v>
      </c>
    </row>
    <row r="16" spans="1:8" s="23" customFormat="1" ht="24" x14ac:dyDescent="0.25">
      <c r="A16" s="122">
        <v>10</v>
      </c>
      <c r="B16" s="25" t="str">
        <f>IF(A16="","",LOOKUP(A16,CARGOS!$A$11:$A$22,CARGOS!$B$11:$B$22))</f>
        <v>Auxiliar contable y admisnitrativo</v>
      </c>
      <c r="C16" s="26">
        <f>IF(A16="","",LOOKUP(A16,CARGOS!$A$11:$A$22,CARGOS!$C$11:$C$22))</f>
        <v>1</v>
      </c>
      <c r="D16" s="116">
        <f>IF(A16="","",LOOKUP(A16,CARGOS!$A$11:$A$22,CARGOS!$F$11:$F$22))</f>
        <v>1840000</v>
      </c>
      <c r="E16" s="26" t="s">
        <v>0</v>
      </c>
      <c r="F16" s="27">
        <f t="shared" si="1"/>
        <v>4</v>
      </c>
      <c r="G16" s="123">
        <v>0.5</v>
      </c>
      <c r="H16" s="116">
        <f t="shared" ref="H16" si="4">IF(A16="","",ROUND(C16*D16*F16*G16,0))</f>
        <v>3680000</v>
      </c>
    </row>
    <row r="17" spans="1:10" s="23" customFormat="1" x14ac:dyDescent="0.25">
      <c r="A17" s="122"/>
      <c r="B17" s="25"/>
      <c r="C17" s="26"/>
      <c r="D17" s="116"/>
      <c r="E17" s="26"/>
      <c r="F17" s="27"/>
      <c r="G17" s="123"/>
      <c r="H17" s="116"/>
    </row>
    <row r="18" spans="1:10" s="23" customFormat="1" ht="12.95" customHeight="1" x14ac:dyDescent="0.25">
      <c r="A18" s="292" t="s">
        <v>289</v>
      </c>
      <c r="B18" s="292"/>
      <c r="C18" s="292"/>
      <c r="D18" s="292"/>
      <c r="E18" s="292"/>
      <c r="F18" s="292"/>
      <c r="G18" s="292"/>
      <c r="H18" s="124">
        <f>SUM(H12:H17)</f>
        <v>44680000</v>
      </c>
      <c r="J18" s="125"/>
    </row>
    <row r="19" spans="1:10" s="23" customFormat="1" x14ac:dyDescent="0.25">
      <c r="A19" s="285" t="s">
        <v>290</v>
      </c>
      <c r="B19" s="285"/>
      <c r="C19" s="285"/>
      <c r="D19" s="285"/>
      <c r="E19" s="285"/>
      <c r="F19" s="285"/>
      <c r="G19" s="285"/>
      <c r="H19" s="30">
        <f>+'FACTOR MULTIPLICADOR'!D51</f>
        <v>2.17</v>
      </c>
      <c r="J19" s="125"/>
    </row>
    <row r="20" spans="1:10" s="23" customFormat="1" x14ac:dyDescent="0.25">
      <c r="A20" s="284" t="s">
        <v>291</v>
      </c>
      <c r="B20" s="284"/>
      <c r="C20" s="284"/>
      <c r="D20" s="284"/>
      <c r="E20" s="284"/>
      <c r="F20" s="284"/>
      <c r="G20" s="284"/>
      <c r="H20" s="126">
        <f>+ROUND(H18*H19,0)</f>
        <v>96955600</v>
      </c>
      <c r="J20" s="125"/>
    </row>
    <row r="21" spans="1:10" s="23" customFormat="1" x14ac:dyDescent="0.25">
      <c r="A21" s="293" t="s">
        <v>106</v>
      </c>
      <c r="B21" s="293"/>
      <c r="C21" s="293"/>
      <c r="D21" s="293"/>
      <c r="E21" s="293"/>
      <c r="F21" s="293"/>
      <c r="G21" s="293"/>
      <c r="H21" s="293"/>
      <c r="J21" s="125"/>
    </row>
    <row r="22" spans="1:10" s="23" customFormat="1" ht="24" x14ac:dyDescent="0.25">
      <c r="A22" s="121" t="s">
        <v>22</v>
      </c>
      <c r="B22" s="112" t="s">
        <v>100</v>
      </c>
      <c r="C22" s="111" t="s">
        <v>104</v>
      </c>
      <c r="D22" s="113" t="s">
        <v>122</v>
      </c>
      <c r="E22" s="112" t="s">
        <v>18</v>
      </c>
      <c r="F22" s="112" t="s">
        <v>121</v>
      </c>
      <c r="G22" s="112" t="s">
        <v>19</v>
      </c>
      <c r="H22" s="112" t="s">
        <v>20</v>
      </c>
      <c r="J22" s="125"/>
    </row>
    <row r="23" spans="1:10" s="23" customFormat="1" x14ac:dyDescent="0.25">
      <c r="A23" s="122">
        <v>3</v>
      </c>
      <c r="B23" s="25" t="str">
        <f>IF(A23="","",LOOKUP(A23,CARGOS!$A$11:$A$22,CARGOS!$B$11:$B$22))</f>
        <v>Especialista estructural</v>
      </c>
      <c r="C23" s="26">
        <f>IF(A23="","",LOOKUP(A23,CARGOS!$A$11:$A$22,CARGOS!$C$11:$C$22))</f>
        <v>1</v>
      </c>
      <c r="D23" s="116">
        <f>IF(A23="","",LOOKUP(A23,CARGOS!$A$11:$A$22,CARGOS!$G$11:$G$22))</f>
        <v>12660000</v>
      </c>
      <c r="E23" s="26" t="s">
        <v>0</v>
      </c>
      <c r="F23" s="27">
        <f t="shared" ref="F23:F28" si="5">+G$9</f>
        <v>4</v>
      </c>
      <c r="G23" s="123"/>
      <c r="H23" s="116">
        <f t="shared" ref="H23:H28" si="6">IF(A23="","",ROUND(C23*D23*F23*G23,0))</f>
        <v>0</v>
      </c>
    </row>
    <row r="24" spans="1:10" s="23" customFormat="1" x14ac:dyDescent="0.25">
      <c r="A24" s="122">
        <v>4</v>
      </c>
      <c r="B24" s="25" t="str">
        <f>IF(A24="","",LOOKUP(A24,CARGOS!$A$11:$A$22,CARGOS!$B$11:$B$22))</f>
        <v>Especialista en geotecnia</v>
      </c>
      <c r="C24" s="26">
        <f>IF(A24="","",LOOKUP(A24,CARGOS!$A$11:$A$22,CARGOS!$C$11:$C$22))</f>
        <v>1</v>
      </c>
      <c r="D24" s="116">
        <f>IF(A24="","",LOOKUP(A24,CARGOS!$A$11:$A$22,CARGOS!$G$11:$G$22))</f>
        <v>12660000</v>
      </c>
      <c r="E24" s="26" t="s">
        <v>0</v>
      </c>
      <c r="F24" s="27">
        <f t="shared" si="5"/>
        <v>4</v>
      </c>
      <c r="G24" s="123">
        <v>0.25</v>
      </c>
      <c r="H24" s="116">
        <f t="shared" si="6"/>
        <v>12660000</v>
      </c>
    </row>
    <row r="25" spans="1:10" s="23" customFormat="1" x14ac:dyDescent="0.25">
      <c r="A25" s="122">
        <v>5</v>
      </c>
      <c r="B25" s="25" t="str">
        <f>IF(A25="","",LOOKUP(A25,CARGOS!$A$11:$A$22,CARGOS!$B$11:$B$22))</f>
        <v>Especialista ambiental</v>
      </c>
      <c r="C25" s="26">
        <f>IF(A25="","",LOOKUP(A25,CARGOS!$A$11:$A$22,CARGOS!$C$11:$C$22))</f>
        <v>1</v>
      </c>
      <c r="D25" s="116">
        <f>IF(A25="","",LOOKUP(A25,CARGOS!$A$11:$A$22,CARGOS!$G$11:$G$22))</f>
        <v>6100000</v>
      </c>
      <c r="E25" s="26" t="s">
        <v>0</v>
      </c>
      <c r="F25" s="27">
        <f t="shared" si="5"/>
        <v>4</v>
      </c>
      <c r="G25" s="123">
        <v>0.25</v>
      </c>
      <c r="H25" s="116">
        <f t="shared" si="6"/>
        <v>6100000</v>
      </c>
    </row>
    <row r="26" spans="1:10" s="23" customFormat="1" x14ac:dyDescent="0.25">
      <c r="A26" s="122">
        <v>6</v>
      </c>
      <c r="B26" s="25" t="str">
        <f>IF(A26="","",LOOKUP(A26,CARGOS!$A$11:$A$22,CARGOS!$B$11:$B$22))</f>
        <v>Especialista hidráulico</v>
      </c>
      <c r="C26" s="26">
        <f>IF(A26="","",LOOKUP(A26,CARGOS!$A$11:$A$22,CARGOS!$C$11:$C$22))</f>
        <v>1</v>
      </c>
      <c r="D26" s="116">
        <f>IF(A26="","",LOOKUP(A26,CARGOS!$A$11:$A$22,CARGOS!$G$11:$G$22))</f>
        <v>12660000</v>
      </c>
      <c r="E26" s="26" t="s">
        <v>0</v>
      </c>
      <c r="F26" s="27">
        <f t="shared" si="5"/>
        <v>4</v>
      </c>
      <c r="G26" s="123"/>
      <c r="H26" s="116">
        <f t="shared" si="6"/>
        <v>0</v>
      </c>
    </row>
    <row r="27" spans="1:10" s="23" customFormat="1" x14ac:dyDescent="0.25">
      <c r="A27" s="122">
        <v>8</v>
      </c>
      <c r="B27" s="25" t="str">
        <f>IF(A27="","",LOOKUP(A27,CARGOS!$A$11:$A$22,CARGOS!$B$11:$B$22))</f>
        <v>Profesional Social</v>
      </c>
      <c r="C27" s="26">
        <f>IF(A27="","",LOOKUP(A27,CARGOS!$A$11:$A$22,CARGOS!$C$11:$C$22))</f>
        <v>1</v>
      </c>
      <c r="D27" s="116">
        <f>IF(A27="","",LOOKUP(A27,CARGOS!$A$11:$A$22,CARGOS!$G$11:$G$22))</f>
        <v>5360000</v>
      </c>
      <c r="E27" s="26" t="s">
        <v>0</v>
      </c>
      <c r="F27" s="27">
        <f t="shared" ref="F27" si="7">+G$9</f>
        <v>4</v>
      </c>
      <c r="G27" s="123">
        <v>0.25</v>
      </c>
      <c r="H27" s="116">
        <f t="shared" ref="H27" si="8">IF(A27="","",ROUND(C27*D27*F27*G27,0))</f>
        <v>5360000</v>
      </c>
    </row>
    <row r="28" spans="1:10" s="23" customFormat="1" x14ac:dyDescent="0.25">
      <c r="A28" s="122">
        <v>11</v>
      </c>
      <c r="B28" s="25" t="str">
        <f>IF(A28="","",LOOKUP(A28,CARGOS!$A$11:$A$22,CARGOS!$B$11:$B$22))</f>
        <v>Asesor den programación</v>
      </c>
      <c r="C28" s="26">
        <f>IF(A28="","",LOOKUP(A28,CARGOS!$A$11:$A$22,CARGOS!$C$11:$C$22))</f>
        <v>1</v>
      </c>
      <c r="D28" s="116">
        <f>IF(A28="","",LOOKUP(A28,CARGOS!$A$11:$A$22,CARGOS!$G$11:$G$22))</f>
        <v>5360000</v>
      </c>
      <c r="E28" s="26" t="s">
        <v>0</v>
      </c>
      <c r="F28" s="27">
        <f t="shared" si="5"/>
        <v>4</v>
      </c>
      <c r="G28" s="123"/>
      <c r="H28" s="116">
        <f t="shared" si="6"/>
        <v>0</v>
      </c>
    </row>
    <row r="29" spans="1:10" s="23" customFormat="1" x14ac:dyDescent="0.25">
      <c r="A29" s="122"/>
      <c r="B29" s="25"/>
      <c r="C29" s="26"/>
      <c r="D29" s="127"/>
      <c r="E29" s="26"/>
      <c r="F29" s="27"/>
      <c r="G29" s="123"/>
      <c r="H29" s="116"/>
    </row>
    <row r="30" spans="1:10" s="23" customFormat="1" x14ac:dyDescent="0.25">
      <c r="A30" s="292" t="s">
        <v>292</v>
      </c>
      <c r="B30" s="292"/>
      <c r="C30" s="292"/>
      <c r="D30" s="292"/>
      <c r="E30" s="292"/>
      <c r="F30" s="292"/>
      <c r="G30" s="292"/>
      <c r="H30" s="124">
        <f>SUM(H23:H29)</f>
        <v>24120000</v>
      </c>
    </row>
    <row r="31" spans="1:10" s="23" customFormat="1" ht="12.95" customHeight="1" x14ac:dyDescent="0.25">
      <c r="A31" s="285" t="s">
        <v>293</v>
      </c>
      <c r="B31" s="285"/>
      <c r="C31" s="285"/>
      <c r="D31" s="285"/>
      <c r="E31" s="285"/>
      <c r="F31" s="285"/>
      <c r="G31" s="285"/>
      <c r="H31" s="93">
        <f>+'FACTOR MULTIPLICADOR'!F51</f>
        <v>1.44</v>
      </c>
    </row>
    <row r="32" spans="1:10" s="23" customFormat="1" x14ac:dyDescent="0.25">
      <c r="A32" s="284" t="s">
        <v>294</v>
      </c>
      <c r="B32" s="284"/>
      <c r="C32" s="284"/>
      <c r="D32" s="284"/>
      <c r="E32" s="284"/>
      <c r="F32" s="284"/>
      <c r="G32" s="284"/>
      <c r="H32" s="126">
        <f>+ROUND(H30*H31,0)</f>
        <v>34732800</v>
      </c>
    </row>
    <row r="33" spans="1:9" s="23" customFormat="1" x14ac:dyDescent="0.25">
      <c r="A33" s="293" t="s">
        <v>245</v>
      </c>
      <c r="B33" s="293"/>
      <c r="C33" s="293"/>
      <c r="D33" s="293"/>
      <c r="E33" s="293"/>
      <c r="F33" s="293"/>
      <c r="G33" s="293"/>
      <c r="H33" s="293"/>
    </row>
    <row r="34" spans="1:9" s="23" customFormat="1" ht="36" x14ac:dyDescent="0.25">
      <c r="A34" s="121" t="s">
        <v>22</v>
      </c>
      <c r="B34" s="112" t="s">
        <v>73</v>
      </c>
      <c r="C34" s="112" t="s">
        <v>18</v>
      </c>
      <c r="D34" s="113" t="s">
        <v>124</v>
      </c>
      <c r="E34" s="111" t="s">
        <v>237</v>
      </c>
      <c r="F34" s="112" t="s">
        <v>43</v>
      </c>
      <c r="G34" s="112" t="s">
        <v>123</v>
      </c>
      <c r="H34" s="112" t="s">
        <v>20</v>
      </c>
    </row>
    <row r="35" spans="1:9" s="23" customFormat="1" ht="24" x14ac:dyDescent="0.25">
      <c r="A35" s="128" t="s">
        <v>130</v>
      </c>
      <c r="B35" s="25" t="s">
        <v>23</v>
      </c>
      <c r="C35" s="26" t="s">
        <v>134</v>
      </c>
      <c r="D35" s="129">
        <v>1000000</v>
      </c>
      <c r="E35" s="27">
        <v>1</v>
      </c>
      <c r="F35" s="27">
        <f t="shared" ref="F35" si="9">+G$9</f>
        <v>4</v>
      </c>
      <c r="G35" s="26">
        <f>+F35*E35</f>
        <v>4</v>
      </c>
      <c r="H35" s="116">
        <f>+D35*G35</f>
        <v>4000000</v>
      </c>
    </row>
    <row r="36" spans="1:9" s="23" customFormat="1" x14ac:dyDescent="0.25">
      <c r="A36" s="128" t="s">
        <v>132</v>
      </c>
      <c r="B36" s="25" t="s">
        <v>135</v>
      </c>
      <c r="C36" s="26" t="s">
        <v>18</v>
      </c>
      <c r="D36" s="129">
        <v>35000</v>
      </c>
      <c r="E36" s="27">
        <v>5</v>
      </c>
      <c r="F36" s="27">
        <v>1</v>
      </c>
      <c r="G36" s="26">
        <f>+F36*E36</f>
        <v>5</v>
      </c>
      <c r="H36" s="116">
        <f>+D36*G36</f>
        <v>175000</v>
      </c>
    </row>
    <row r="37" spans="1:9" s="23" customFormat="1" x14ac:dyDescent="0.25">
      <c r="A37" s="128" t="s">
        <v>133</v>
      </c>
      <c r="B37" s="25" t="s">
        <v>346</v>
      </c>
      <c r="C37" s="26" t="s">
        <v>18</v>
      </c>
      <c r="D37" s="129">
        <v>1000000</v>
      </c>
      <c r="E37" s="27">
        <v>1</v>
      </c>
      <c r="F37" s="27">
        <f t="shared" ref="F37" si="10">+G$9</f>
        <v>4</v>
      </c>
      <c r="G37" s="26">
        <f>+F37*E37</f>
        <v>4</v>
      </c>
      <c r="H37" s="116">
        <f>+D37*G37</f>
        <v>4000000</v>
      </c>
    </row>
    <row r="38" spans="1:9" s="23" customFormat="1" x14ac:dyDescent="0.25">
      <c r="A38" s="122"/>
      <c r="B38" s="25"/>
      <c r="C38" s="26"/>
      <c r="D38" s="129"/>
      <c r="E38" s="27"/>
      <c r="F38" s="27"/>
      <c r="G38" s="130"/>
      <c r="H38" s="116"/>
    </row>
    <row r="39" spans="1:9" s="23" customFormat="1" x14ac:dyDescent="0.25">
      <c r="A39" s="292" t="s">
        <v>295</v>
      </c>
      <c r="B39" s="292"/>
      <c r="C39" s="292"/>
      <c r="D39" s="292"/>
      <c r="E39" s="292"/>
      <c r="F39" s="292"/>
      <c r="G39" s="292"/>
      <c r="H39" s="124">
        <f>SUM(H35:H38)</f>
        <v>8175000</v>
      </c>
    </row>
    <row r="40" spans="1:9" s="23" customFormat="1" x14ac:dyDescent="0.25">
      <c r="A40" s="285" t="s">
        <v>296</v>
      </c>
      <c r="B40" s="285"/>
      <c r="C40" s="285"/>
      <c r="D40" s="285"/>
      <c r="E40" s="285"/>
      <c r="F40" s="285"/>
      <c r="G40" s="285"/>
      <c r="H40" s="30">
        <f>+'FACTOR MULTIPLICADOR'!G51</f>
        <v>1.25</v>
      </c>
    </row>
    <row r="41" spans="1:9" s="23" customFormat="1" x14ac:dyDescent="0.25">
      <c r="A41" s="284" t="s">
        <v>297</v>
      </c>
      <c r="B41" s="284"/>
      <c r="C41" s="284"/>
      <c r="D41" s="284"/>
      <c r="E41" s="284"/>
      <c r="F41" s="284"/>
      <c r="G41" s="284"/>
      <c r="H41" s="126">
        <f>+ROUND(H39*H40,0)</f>
        <v>10218750</v>
      </c>
    </row>
    <row r="42" spans="1:9" s="23" customFormat="1" x14ac:dyDescent="0.25">
      <c r="A42" s="294" t="s">
        <v>298</v>
      </c>
      <c r="B42" s="294"/>
      <c r="C42" s="294"/>
      <c r="D42" s="294"/>
      <c r="E42" s="294"/>
      <c r="F42" s="294"/>
      <c r="G42" s="294"/>
      <c r="H42" s="132">
        <f>+H41+H32+H20</f>
        <v>141907150</v>
      </c>
      <c r="I42" s="125"/>
    </row>
    <row r="43" spans="1:9" s="23" customFormat="1" x14ac:dyDescent="0.25">
      <c r="A43" s="293" t="s">
        <v>113</v>
      </c>
      <c r="B43" s="293"/>
      <c r="C43" s="293"/>
      <c r="D43" s="293"/>
      <c r="E43" s="293"/>
      <c r="F43" s="293"/>
      <c r="G43" s="293"/>
      <c r="H43" s="293"/>
    </row>
    <row r="44" spans="1:9" x14ac:dyDescent="0.25">
      <c r="A44" s="294" t="s">
        <v>299</v>
      </c>
      <c r="B44" s="294"/>
      <c r="C44" s="294"/>
      <c r="D44" s="294"/>
      <c r="E44" s="294"/>
      <c r="F44" s="131" t="s">
        <v>300</v>
      </c>
      <c r="G44" s="133">
        <v>0.19</v>
      </c>
      <c r="H44" s="132">
        <f>+H42*G44</f>
        <v>26962358.5</v>
      </c>
    </row>
    <row r="45" spans="1:9" s="23" customFormat="1" x14ac:dyDescent="0.25">
      <c r="A45" s="293" t="s">
        <v>27</v>
      </c>
      <c r="B45" s="293"/>
      <c r="C45" s="293"/>
      <c r="D45" s="293"/>
      <c r="E45" s="293"/>
      <c r="F45" s="293"/>
      <c r="G45" s="293"/>
      <c r="H45" s="293"/>
    </row>
    <row r="46" spans="1:9" s="23" customFormat="1" x14ac:dyDescent="0.25">
      <c r="A46" s="134" t="s">
        <v>28</v>
      </c>
      <c r="B46" s="177" t="s">
        <v>53</v>
      </c>
      <c r="C46" s="177"/>
      <c r="D46" s="135" t="s">
        <v>12</v>
      </c>
      <c r="E46" s="26"/>
      <c r="F46" s="106" t="s">
        <v>301</v>
      </c>
      <c r="G46" s="136">
        <f>+D87</f>
        <v>0.02</v>
      </c>
      <c r="H46" s="116">
        <f t="shared" ref="H46:H51" si="11">+H$42*G46</f>
        <v>2838143</v>
      </c>
    </row>
    <row r="47" spans="1:9" s="23" customFormat="1" x14ac:dyDescent="0.25">
      <c r="A47" s="134" t="s">
        <v>29</v>
      </c>
      <c r="B47" s="177" t="s">
        <v>32</v>
      </c>
      <c r="C47" s="177"/>
      <c r="D47" s="135" t="s">
        <v>13</v>
      </c>
      <c r="E47" s="26"/>
      <c r="F47" s="106" t="s">
        <v>301</v>
      </c>
      <c r="G47" s="136">
        <f>+D89</f>
        <v>0.01</v>
      </c>
      <c r="H47" s="116">
        <f t="shared" si="11"/>
        <v>1419071.5</v>
      </c>
    </row>
    <row r="48" spans="1:9" s="23" customFormat="1" x14ac:dyDescent="0.25">
      <c r="A48" s="134" t="s">
        <v>30</v>
      </c>
      <c r="B48" s="177" t="s">
        <v>33</v>
      </c>
      <c r="C48" s="177"/>
      <c r="D48" s="135" t="s">
        <v>14</v>
      </c>
      <c r="E48" s="26"/>
      <c r="F48" s="106" t="s">
        <v>301</v>
      </c>
      <c r="G48" s="136">
        <f>+D91</f>
        <v>1.4999999999999999E-2</v>
      </c>
      <c r="H48" s="116">
        <f t="shared" si="11"/>
        <v>2128607.25</v>
      </c>
    </row>
    <row r="49" spans="1:8" s="23" customFormat="1" x14ac:dyDescent="0.25">
      <c r="A49" s="134" t="s">
        <v>31</v>
      </c>
      <c r="B49" s="177" t="s">
        <v>34</v>
      </c>
      <c r="C49" s="177"/>
      <c r="D49" s="135" t="s">
        <v>35</v>
      </c>
      <c r="E49" s="26"/>
      <c r="F49" s="106" t="s">
        <v>301</v>
      </c>
      <c r="G49" s="136">
        <f>+D93</f>
        <v>0.02</v>
      </c>
      <c r="H49" s="116">
        <f t="shared" si="11"/>
        <v>2838143</v>
      </c>
    </row>
    <row r="50" spans="1:8" s="23" customFormat="1" x14ac:dyDescent="0.25">
      <c r="A50" s="134" t="s">
        <v>131</v>
      </c>
      <c r="B50" s="177" t="s">
        <v>323</v>
      </c>
      <c r="C50" s="177"/>
      <c r="D50" s="135" t="s">
        <v>78</v>
      </c>
      <c r="E50" s="26"/>
      <c r="F50" s="106" t="s">
        <v>301</v>
      </c>
      <c r="G50" s="136">
        <f>+D95</f>
        <v>0.02</v>
      </c>
      <c r="H50" s="116">
        <f t="shared" si="11"/>
        <v>2838143</v>
      </c>
    </row>
    <row r="51" spans="1:8" s="23" customFormat="1" x14ac:dyDescent="0.25">
      <c r="A51" s="134" t="s">
        <v>322</v>
      </c>
      <c r="B51" s="177" t="s">
        <v>128</v>
      </c>
      <c r="C51" s="177"/>
      <c r="D51" s="135" t="s">
        <v>81</v>
      </c>
      <c r="E51" s="26"/>
      <c r="F51" s="106" t="s">
        <v>301</v>
      </c>
      <c r="G51" s="136">
        <v>0</v>
      </c>
      <c r="H51" s="116">
        <f t="shared" si="11"/>
        <v>0</v>
      </c>
    </row>
    <row r="52" spans="1:8" s="110" customFormat="1" x14ac:dyDescent="0.25">
      <c r="A52" s="294" t="s">
        <v>302</v>
      </c>
      <c r="B52" s="294"/>
      <c r="C52" s="294"/>
      <c r="D52" s="294"/>
      <c r="E52" s="294"/>
      <c r="F52" s="294"/>
      <c r="G52" s="294"/>
      <c r="H52" s="132">
        <f>SUM(H46:H51)</f>
        <v>12062107.75</v>
      </c>
    </row>
    <row r="53" spans="1:8" x14ac:dyDescent="0.25">
      <c r="A53" s="298" t="s">
        <v>303</v>
      </c>
      <c r="B53" s="298"/>
      <c r="C53" s="298"/>
      <c r="D53" s="298"/>
      <c r="E53" s="298"/>
      <c r="F53" s="298"/>
      <c r="G53" s="298"/>
      <c r="H53" s="137">
        <f>+H42+H52+H44</f>
        <v>180931616.25</v>
      </c>
    </row>
    <row r="54" spans="1:8" ht="12.75" hidden="1" thickBot="1" x14ac:dyDescent="0.3"/>
    <row r="55" spans="1:8" ht="12.75" hidden="1" thickTop="1" x14ac:dyDescent="0.25">
      <c r="A55" s="139"/>
      <c r="B55" s="140"/>
      <c r="C55" s="141"/>
      <c r="D55" s="142"/>
      <c r="E55" s="140"/>
      <c r="F55" s="140"/>
      <c r="G55" s="140"/>
      <c r="H55" s="143"/>
    </row>
    <row r="56" spans="1:8" hidden="1" x14ac:dyDescent="0.25">
      <c r="A56" s="144"/>
      <c r="B56" s="23"/>
      <c r="C56" s="145"/>
      <c r="D56" s="146"/>
      <c r="H56" s="147"/>
    </row>
    <row r="57" spans="1:8" hidden="1" x14ac:dyDescent="0.25">
      <c r="A57" s="144"/>
      <c r="B57" s="23"/>
      <c r="C57" s="145"/>
      <c r="D57" s="146"/>
      <c r="H57" s="147"/>
    </row>
    <row r="58" spans="1:8" hidden="1" x14ac:dyDescent="0.25">
      <c r="A58" s="144"/>
      <c r="B58" s="23"/>
      <c r="C58" s="145"/>
      <c r="D58" s="146"/>
      <c r="H58" s="147"/>
    </row>
    <row r="59" spans="1:8" hidden="1" x14ac:dyDescent="0.25">
      <c r="A59" s="256" t="s">
        <v>232</v>
      </c>
      <c r="B59" s="247"/>
      <c r="C59" s="257"/>
      <c r="D59" s="256" t="s">
        <v>233</v>
      </c>
      <c r="E59" s="247"/>
      <c r="F59" s="247"/>
      <c r="G59" s="247"/>
      <c r="H59" s="257"/>
    </row>
    <row r="60" spans="1:8" hidden="1" x14ac:dyDescent="0.25">
      <c r="A60" s="258" t="s">
        <v>231</v>
      </c>
      <c r="B60" s="235"/>
      <c r="C60" s="261"/>
      <c r="D60" s="258" t="s">
        <v>243</v>
      </c>
      <c r="E60" s="235"/>
      <c r="F60" s="235"/>
      <c r="G60" s="235"/>
      <c r="H60" s="261"/>
    </row>
    <row r="61" spans="1:8" ht="12.75" hidden="1" thickBot="1" x14ac:dyDescent="0.3">
      <c r="A61" s="265" t="s">
        <v>99</v>
      </c>
      <c r="B61" s="266"/>
      <c r="C61" s="267"/>
      <c r="D61" s="265"/>
      <c r="E61" s="266"/>
      <c r="F61" s="266"/>
      <c r="G61" s="266"/>
      <c r="H61" s="267"/>
    </row>
    <row r="62" spans="1:8" ht="12.75" hidden="1" thickTop="1" x14ac:dyDescent="0.25">
      <c r="A62" s="139"/>
      <c r="B62" s="140"/>
      <c r="C62" s="143"/>
      <c r="D62" s="142"/>
      <c r="E62" s="140"/>
      <c r="F62" s="140"/>
      <c r="G62" s="140"/>
      <c r="H62" s="143"/>
    </row>
    <row r="63" spans="1:8" hidden="1" x14ac:dyDescent="0.25">
      <c r="A63" s="144"/>
      <c r="B63" s="23"/>
      <c r="C63" s="147"/>
      <c r="D63" s="146"/>
      <c r="H63" s="147"/>
    </row>
    <row r="64" spans="1:8" hidden="1" x14ac:dyDescent="0.25">
      <c r="A64" s="144"/>
      <c r="B64" s="23"/>
      <c r="C64" s="147"/>
      <c r="D64" s="146"/>
      <c r="H64" s="147"/>
    </row>
    <row r="65" spans="1:8" hidden="1" x14ac:dyDescent="0.25">
      <c r="A65" s="144"/>
      <c r="B65" s="23"/>
      <c r="C65" s="147"/>
      <c r="D65" s="146"/>
      <c r="H65" s="147"/>
    </row>
    <row r="66" spans="1:8" hidden="1" x14ac:dyDescent="0.25">
      <c r="A66" s="256" t="str">
        <f>+'FACTOR MULTIPLICADOR'!G6</f>
        <v>Pedro Chacon</v>
      </c>
      <c r="B66" s="247"/>
      <c r="C66" s="257"/>
      <c r="D66" s="256" t="s">
        <v>235</v>
      </c>
      <c r="E66" s="247"/>
      <c r="F66" s="247"/>
      <c r="G66" s="247"/>
      <c r="H66" s="257"/>
    </row>
    <row r="67" spans="1:8" hidden="1" x14ac:dyDescent="0.25">
      <c r="A67" s="258" t="s">
        <v>234</v>
      </c>
      <c r="B67" s="259"/>
      <c r="C67" s="260"/>
      <c r="D67" s="258" t="s">
        <v>234</v>
      </c>
      <c r="E67" s="235"/>
      <c r="F67" s="235"/>
      <c r="G67" s="235"/>
      <c r="H67" s="261"/>
    </row>
    <row r="68" spans="1:8" ht="12.75" hidden="1" thickBot="1" x14ac:dyDescent="0.3">
      <c r="A68" s="262" t="s">
        <v>96</v>
      </c>
      <c r="B68" s="263"/>
      <c r="C68" s="264"/>
      <c r="D68" s="262" t="s">
        <v>107</v>
      </c>
      <c r="E68" s="263"/>
      <c r="F68" s="263"/>
      <c r="G68" s="263"/>
      <c r="H68" s="264"/>
    </row>
    <row r="69" spans="1:8" hidden="1" x14ac:dyDescent="0.25"/>
    <row r="70" spans="1:8" ht="12.75" thickBot="1" x14ac:dyDescent="0.3"/>
    <row r="71" spans="1:8" ht="12.75" thickTop="1" x14ac:dyDescent="0.25">
      <c r="A71" s="139"/>
      <c r="B71" s="140"/>
      <c r="C71" s="141"/>
      <c r="D71" s="142"/>
      <c r="E71" s="140"/>
      <c r="F71" s="140"/>
      <c r="G71" s="140"/>
      <c r="H71" s="143"/>
    </row>
    <row r="72" spans="1:8" x14ac:dyDescent="0.25">
      <c r="A72" s="144"/>
      <c r="B72" s="23"/>
      <c r="C72" s="145"/>
      <c r="D72" s="146"/>
      <c r="H72" s="147"/>
    </row>
    <row r="73" spans="1:8" x14ac:dyDescent="0.25">
      <c r="A73" s="144"/>
      <c r="B73" s="23"/>
      <c r="C73" s="145"/>
      <c r="D73" s="146"/>
      <c r="H73" s="147"/>
    </row>
    <row r="74" spans="1:8" x14ac:dyDescent="0.25">
      <c r="A74" s="144"/>
      <c r="B74" s="23"/>
      <c r="C74" s="145"/>
      <c r="D74" s="146"/>
      <c r="H74" s="147"/>
    </row>
    <row r="75" spans="1:8" x14ac:dyDescent="0.25">
      <c r="A75" s="256" t="s">
        <v>336</v>
      </c>
      <c r="B75" s="247"/>
      <c r="C75" s="257"/>
      <c r="D75" s="256" t="s">
        <v>337</v>
      </c>
      <c r="E75" s="247"/>
      <c r="F75" s="247"/>
      <c r="G75" s="247"/>
      <c r="H75" s="257"/>
    </row>
    <row r="76" spans="1:8" x14ac:dyDescent="0.25">
      <c r="A76" s="258" t="s">
        <v>231</v>
      </c>
      <c r="B76" s="235"/>
      <c r="C76" s="261"/>
      <c r="D76" s="258" t="s">
        <v>243</v>
      </c>
      <c r="E76" s="235"/>
      <c r="F76" s="235"/>
      <c r="G76" s="235"/>
      <c r="H76" s="261"/>
    </row>
    <row r="77" spans="1:8" ht="12.75" thickBot="1" x14ac:dyDescent="0.3">
      <c r="A77" s="265" t="s">
        <v>99</v>
      </c>
      <c r="B77" s="266"/>
      <c r="C77" s="267"/>
      <c r="D77" s="265"/>
      <c r="E77" s="266"/>
      <c r="F77" s="266"/>
      <c r="G77" s="266"/>
      <c r="H77" s="267"/>
    </row>
    <row r="78" spans="1:8" ht="12.75" thickTop="1" x14ac:dyDescent="0.25">
      <c r="A78" s="139"/>
      <c r="B78" s="140"/>
      <c r="C78" s="143"/>
      <c r="D78" s="142"/>
      <c r="E78" s="140"/>
      <c r="F78" s="140"/>
      <c r="G78" s="140"/>
      <c r="H78" s="143"/>
    </row>
    <row r="79" spans="1:8" x14ac:dyDescent="0.25">
      <c r="A79" s="144"/>
      <c r="B79" s="23"/>
      <c r="C79" s="147"/>
      <c r="D79" s="146"/>
      <c r="H79" s="147"/>
    </row>
    <row r="80" spans="1:8" x14ac:dyDescent="0.25">
      <c r="A80" s="144"/>
      <c r="B80" s="23"/>
      <c r="C80" s="147"/>
      <c r="D80" s="146"/>
      <c r="H80" s="147"/>
    </row>
    <row r="81" spans="1:8" x14ac:dyDescent="0.25">
      <c r="A81" s="144"/>
      <c r="B81" s="23"/>
      <c r="C81" s="147"/>
      <c r="D81" s="146"/>
      <c r="H81" s="147"/>
    </row>
    <row r="82" spans="1:8" x14ac:dyDescent="0.25">
      <c r="A82" s="256" t="str">
        <f>+F6</f>
        <v>Pedro Chacon</v>
      </c>
      <c r="B82" s="247"/>
      <c r="C82" s="257"/>
      <c r="D82" s="256" t="s">
        <v>325</v>
      </c>
      <c r="E82" s="247"/>
      <c r="F82" s="247"/>
      <c r="G82" s="247"/>
      <c r="H82" s="257"/>
    </row>
    <row r="83" spans="1:8" x14ac:dyDescent="0.25">
      <c r="A83" s="258" t="s">
        <v>351</v>
      </c>
      <c r="B83" s="259"/>
      <c r="C83" s="260"/>
      <c r="D83" s="258" t="s">
        <v>338</v>
      </c>
      <c r="E83" s="235"/>
      <c r="F83" s="235"/>
      <c r="G83" s="235"/>
      <c r="H83" s="261"/>
    </row>
    <row r="84" spans="1:8" ht="12.75" thickBot="1" x14ac:dyDescent="0.3">
      <c r="A84" s="262" t="s">
        <v>96</v>
      </c>
      <c r="B84" s="263"/>
      <c r="C84" s="264"/>
      <c r="D84" s="262" t="s">
        <v>107</v>
      </c>
      <c r="E84" s="263"/>
      <c r="F84" s="263"/>
      <c r="G84" s="263"/>
      <c r="H84" s="264"/>
    </row>
    <row r="85" spans="1:8" ht="12.75" thickTop="1" x14ac:dyDescent="0.25"/>
    <row r="86" spans="1:8" x14ac:dyDescent="0.25">
      <c r="A86" s="297" t="s">
        <v>85</v>
      </c>
      <c r="B86" s="297"/>
      <c r="C86" s="297"/>
      <c r="D86" s="297"/>
      <c r="E86" s="297"/>
      <c r="F86" s="297"/>
      <c r="G86" s="297"/>
      <c r="H86" s="297"/>
    </row>
    <row r="87" spans="1:8" x14ac:dyDescent="0.25">
      <c r="A87" s="148" t="s">
        <v>12</v>
      </c>
      <c r="B87" s="164" t="s">
        <v>36</v>
      </c>
      <c r="C87" s="164"/>
      <c r="D87" s="149">
        <v>0.02</v>
      </c>
      <c r="E87" s="295" t="s">
        <v>236</v>
      </c>
      <c r="F87" s="295"/>
      <c r="G87" s="295"/>
      <c r="H87" s="295"/>
    </row>
    <row r="88" spans="1:8" x14ac:dyDescent="0.25">
      <c r="A88" s="150"/>
      <c r="B88" s="206" t="s">
        <v>120</v>
      </c>
      <c r="C88" s="206"/>
      <c r="D88" s="155"/>
      <c r="E88" s="296"/>
      <c r="F88" s="296"/>
      <c r="G88" s="296"/>
      <c r="H88" s="296"/>
    </row>
    <row r="89" spans="1:8" x14ac:dyDescent="0.25">
      <c r="A89" s="148" t="s">
        <v>13</v>
      </c>
      <c r="B89" s="164" t="s">
        <v>38</v>
      </c>
      <c r="C89" s="164"/>
      <c r="D89" s="149">
        <v>0.01</v>
      </c>
      <c r="E89" s="270" t="s">
        <v>126</v>
      </c>
      <c r="F89" s="270"/>
      <c r="G89" s="270"/>
      <c r="H89" s="270"/>
    </row>
    <row r="90" spans="1:8" x14ac:dyDescent="0.25">
      <c r="A90" s="150"/>
      <c r="B90" s="97"/>
      <c r="C90" s="97"/>
      <c r="D90" s="155"/>
      <c r="E90" s="271"/>
      <c r="F90" s="271"/>
      <c r="G90" s="271"/>
      <c r="H90" s="271"/>
    </row>
    <row r="91" spans="1:8" x14ac:dyDescent="0.25">
      <c r="A91" s="148" t="s">
        <v>14</v>
      </c>
      <c r="B91" s="164" t="s">
        <v>37</v>
      </c>
      <c r="C91" s="164"/>
      <c r="D91" s="149">
        <v>1.4999999999999999E-2</v>
      </c>
      <c r="E91" s="164" t="s">
        <v>125</v>
      </c>
      <c r="F91" s="164"/>
      <c r="G91" s="164"/>
      <c r="H91" s="164"/>
    </row>
    <row r="92" spans="1:8" x14ac:dyDescent="0.25">
      <c r="A92" s="150"/>
      <c r="B92" s="206" t="s">
        <v>119</v>
      </c>
      <c r="C92" s="206"/>
      <c r="D92" s="155"/>
      <c r="E92" s="206"/>
      <c r="F92" s="206"/>
      <c r="G92" s="206"/>
      <c r="H92" s="206"/>
    </row>
    <row r="93" spans="1:8" ht="12.95" customHeight="1" x14ac:dyDescent="0.25">
      <c r="A93" s="148" t="s">
        <v>35</v>
      </c>
      <c r="B93" s="164" t="s">
        <v>39</v>
      </c>
      <c r="C93" s="164"/>
      <c r="D93" s="149">
        <v>0.02</v>
      </c>
      <c r="E93" s="270" t="s">
        <v>127</v>
      </c>
      <c r="F93" s="270"/>
      <c r="G93" s="270"/>
      <c r="H93" s="270"/>
    </row>
    <row r="94" spans="1:8" x14ac:dyDescent="0.25">
      <c r="A94" s="150"/>
      <c r="B94" s="97"/>
      <c r="C94" s="97"/>
      <c r="D94" s="155"/>
      <c r="E94" s="271"/>
      <c r="F94" s="271"/>
      <c r="G94" s="271"/>
      <c r="H94" s="271"/>
    </row>
    <row r="95" spans="1:8" ht="12.95" customHeight="1" x14ac:dyDescent="0.25">
      <c r="A95" s="148" t="s">
        <v>78</v>
      </c>
      <c r="B95" s="164" t="s">
        <v>321</v>
      </c>
      <c r="C95" s="164"/>
      <c r="D95" s="149">
        <v>0.02</v>
      </c>
      <c r="E95" s="270" t="s">
        <v>127</v>
      </c>
      <c r="F95" s="270"/>
      <c r="G95" s="270"/>
      <c r="H95" s="270"/>
    </row>
    <row r="96" spans="1:8" x14ac:dyDescent="0.25">
      <c r="A96" s="150"/>
      <c r="B96" s="97"/>
      <c r="C96" s="97"/>
      <c r="D96" s="155"/>
      <c r="E96" s="271"/>
      <c r="F96" s="271"/>
      <c r="G96" s="271"/>
      <c r="H96" s="271"/>
    </row>
    <row r="97" spans="1:8" x14ac:dyDescent="0.25">
      <c r="A97" s="148" t="s">
        <v>78</v>
      </c>
      <c r="B97" s="164" t="s">
        <v>129</v>
      </c>
      <c r="C97" s="164"/>
      <c r="D97" s="149">
        <v>5.0000000000000001E-3</v>
      </c>
      <c r="E97" s="269" t="s">
        <v>240</v>
      </c>
      <c r="F97" s="269"/>
      <c r="G97" s="269"/>
      <c r="H97" s="151">
        <v>6000</v>
      </c>
    </row>
    <row r="98" spans="1:8" x14ac:dyDescent="0.25">
      <c r="A98" s="153"/>
      <c r="B98" s="162" t="s">
        <v>242</v>
      </c>
      <c r="C98" s="162"/>
      <c r="D98" s="154">
        <f>+'SMMLV SS OTROS 2026'!B5</f>
        <v>52374</v>
      </c>
      <c r="E98" s="162" t="s">
        <v>241</v>
      </c>
      <c r="F98" s="162"/>
      <c r="G98" s="162"/>
      <c r="H98" s="154">
        <f>D98*H97</f>
        <v>314244000</v>
      </c>
    </row>
    <row r="99" spans="1:8" ht="14.45" customHeight="1" x14ac:dyDescent="0.25">
      <c r="A99" s="150"/>
      <c r="B99" s="268" t="s">
        <v>324</v>
      </c>
      <c r="C99" s="268"/>
      <c r="D99" s="156">
        <v>46022</v>
      </c>
      <c r="E99" s="163"/>
      <c r="F99" s="163"/>
      <c r="G99" s="163"/>
      <c r="H99" s="152"/>
    </row>
  </sheetData>
  <mergeCells count="72">
    <mergeCell ref="E98:G98"/>
    <mergeCell ref="A39:G39"/>
    <mergeCell ref="A40:G40"/>
    <mergeCell ref="A41:G41"/>
    <mergeCell ref="A45:H45"/>
    <mergeCell ref="E87:H88"/>
    <mergeCell ref="E91:H92"/>
    <mergeCell ref="A86:H86"/>
    <mergeCell ref="A52:G52"/>
    <mergeCell ref="A60:C60"/>
    <mergeCell ref="A61:C61"/>
    <mergeCell ref="A53:G53"/>
    <mergeCell ref="A44:E44"/>
    <mergeCell ref="B50:C50"/>
    <mergeCell ref="D59:H59"/>
    <mergeCell ref="D60:H61"/>
    <mergeCell ref="A21:H21"/>
    <mergeCell ref="A33:H33"/>
    <mergeCell ref="A42:G42"/>
    <mergeCell ref="A43:H43"/>
    <mergeCell ref="A30:G30"/>
    <mergeCell ref="A31:G31"/>
    <mergeCell ref="A32:G32"/>
    <mergeCell ref="E1:H4"/>
    <mergeCell ref="A1:D4"/>
    <mergeCell ref="A20:G20"/>
    <mergeCell ref="A19:G19"/>
    <mergeCell ref="A10:H10"/>
    <mergeCell ref="G8:H8"/>
    <mergeCell ref="A5:E5"/>
    <mergeCell ref="F5:H5"/>
    <mergeCell ref="A6:E9"/>
    <mergeCell ref="F6:H7"/>
    <mergeCell ref="A18:G18"/>
    <mergeCell ref="A59:C59"/>
    <mergeCell ref="B46:C46"/>
    <mergeCell ref="B47:C47"/>
    <mergeCell ref="B48:C48"/>
    <mergeCell ref="B49:C49"/>
    <mergeCell ref="B51:C51"/>
    <mergeCell ref="B99:C99"/>
    <mergeCell ref="E99:G99"/>
    <mergeCell ref="B98:C98"/>
    <mergeCell ref="E97:G97"/>
    <mergeCell ref="A68:C68"/>
    <mergeCell ref="B93:C93"/>
    <mergeCell ref="B97:C97"/>
    <mergeCell ref="E89:H90"/>
    <mergeCell ref="E93:H94"/>
    <mergeCell ref="B87:C87"/>
    <mergeCell ref="B88:C88"/>
    <mergeCell ref="B89:C89"/>
    <mergeCell ref="B91:C91"/>
    <mergeCell ref="B92:C92"/>
    <mergeCell ref="B95:C95"/>
    <mergeCell ref="E95:H96"/>
    <mergeCell ref="D66:H66"/>
    <mergeCell ref="D67:H67"/>
    <mergeCell ref="D68:H68"/>
    <mergeCell ref="A66:C66"/>
    <mergeCell ref="A67:C67"/>
    <mergeCell ref="A75:C75"/>
    <mergeCell ref="D75:H75"/>
    <mergeCell ref="A76:C76"/>
    <mergeCell ref="D76:H77"/>
    <mergeCell ref="A77:C77"/>
    <mergeCell ref="A82:C82"/>
    <mergeCell ref="D82:H82"/>
    <mergeCell ref="A83:C83"/>
    <mergeCell ref="D83:H83"/>
    <mergeCell ref="A84:C84"/>
    <mergeCell ref="D84:H84"/>
  </mergeCells>
  <phoneticPr fontId="7" type="noConversion"/>
  <printOptions horizontalCentered="1"/>
  <pageMargins left="0.78740157480314965" right="0.78740157480314965" top="0.78740157480314965" bottom="0.78740157480314965" header="0.39370078740157483" footer="0.39370078740157483"/>
  <pageSetup orientation="portrait" r:id="rId1"/>
  <headerFooter>
    <oddFooter xml:space="preserve">&amp;C&amp;"Arial,Normal"&amp;9&amp;F - &amp;A - página &amp;P de &amp;N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10</vt:i4>
      </vt:variant>
    </vt:vector>
  </HeadingPairs>
  <TitlesOfParts>
    <vt:vector size="17" baseType="lpstr">
      <vt:lpstr>SMMLV SS OTROS 2026</vt:lpstr>
      <vt:lpstr>SMMLV SS OTROS 2025</vt:lpstr>
      <vt:lpstr>FE SALARIO HONORARIO</vt:lpstr>
      <vt:lpstr>SALARIOS HONORARIOS</vt:lpstr>
      <vt:lpstr>FACTOR MULTIPLICADOR</vt:lpstr>
      <vt:lpstr>CARGOS</vt:lpstr>
      <vt:lpstr>PRESUPUESTO</vt:lpstr>
      <vt:lpstr>CARGOS!Área_de_impresión</vt:lpstr>
      <vt:lpstr>'FACTOR MULTIPLICADOR'!Área_de_impresión</vt:lpstr>
      <vt:lpstr>'FE SALARIO HONORARIO'!Área_de_impresión</vt:lpstr>
      <vt:lpstr>PRESUPUESTO!Área_de_impresión</vt:lpstr>
      <vt:lpstr>'SALARIOS HONORARIOS'!Área_de_impresión</vt:lpstr>
      <vt:lpstr>CARGOS!Títulos_a_imprimir</vt:lpstr>
      <vt:lpstr>'FACTOR MULTIPLICADOR'!Títulos_a_imprimir</vt:lpstr>
      <vt:lpstr>'FE SALARIO HONORARIO'!Títulos_a_imprimir</vt:lpstr>
      <vt:lpstr>PRESUPUESTO!Títulos_a_imprimir</vt:lpstr>
      <vt:lpstr>'SALARIOS HONORARIOS'!Títulos_a_imprimir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Carlos Alberto Rojas Pineda</cp:lastModifiedBy>
  <cp:lastPrinted>2026-02-02T15:02:28Z</cp:lastPrinted>
  <dcterms:created xsi:type="dcterms:W3CDTF">2021-12-10T15:25:36Z</dcterms:created>
  <dcterms:modified xsi:type="dcterms:W3CDTF">2026-02-19T22:37:00Z</dcterms:modified>
</cp:coreProperties>
</file>